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4\"/>
    </mc:Choice>
  </mc:AlternateContent>
  <xr:revisionPtr revIDLastSave="0" documentId="13_ncr:1_{19D2438F-FB9E-4DF6-BDDF-5C2ED01E5161}" xr6:coauthVersionLast="47" xr6:coauthVersionMax="47" xr10:uidLastSave="{00000000-0000-0000-0000-000000000000}"/>
  <bookViews>
    <workbookView xWindow="20370" yWindow="1635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2" l="1"/>
  <c r="D40" i="12"/>
  <c r="E40" i="12"/>
  <c r="F40" i="12"/>
  <c r="G40" i="12"/>
  <c r="H40" i="12"/>
  <c r="B40" i="12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A1" i="5" l="1"/>
  <c r="W11" i="11" l="1"/>
  <c r="F3" i="13" l="1"/>
  <c r="C6" i="13"/>
  <c r="J468" i="13" s="1"/>
  <c r="C9" i="13"/>
  <c r="J464" i="13" s="1"/>
  <c r="C7" i="13"/>
  <c r="J469" i="13" s="1"/>
  <c r="C5" i="13"/>
  <c r="J467" i="13" s="1"/>
  <c r="C4" i="13"/>
  <c r="J466" i="13" s="1"/>
  <c r="C8" i="13"/>
  <c r="J470" i="13" s="1"/>
  <c r="J488" i="13" l="1"/>
  <c r="J474" i="13"/>
  <c r="J471" i="13"/>
  <c r="J483" i="13"/>
  <c r="J491" i="13"/>
  <c r="J490" i="13"/>
  <c r="J487" i="13"/>
  <c r="J460" i="13"/>
  <c r="J485" i="13"/>
  <c r="J478" i="13"/>
  <c r="J489" i="13"/>
  <c r="J463" i="13"/>
  <c r="J480" i="13"/>
  <c r="J475" i="13"/>
  <c r="J476" i="13"/>
  <c r="J462" i="13"/>
  <c r="J459" i="13"/>
  <c r="J481" i="13"/>
  <c r="J492" i="13"/>
  <c r="J461" i="13"/>
  <c r="J482" i="13"/>
  <c r="J477" i="13"/>
  <c r="J473" i="13"/>
  <c r="J484" i="13"/>
  <c r="C71" i="5"/>
  <c r="C69" i="5"/>
  <c r="C68" i="5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7" i="5" l="1"/>
  <c r="C70" i="5"/>
  <c r="J494" i="13"/>
  <c r="C66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  <c r="U755" i="11"/>
  <c r="S755" i="11"/>
  <c r="W755" i="11"/>
  <c r="R755" i="11"/>
  <c r="V755" i="11"/>
  <c r="T755" i="11"/>
  <c r="X755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<sst xmlns="http://schemas.openxmlformats.org/spreadsheetml/2006/main" count="1781" uniqueCount="143">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</sst>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7" fontId="0" fillId="4" borderId="1" xfId="0" applyNumberFormat="1" applyFill="1" applyBorder="1"/>
    <xf numFmtId="167" fontId="0" fillId="0" borderId="1" xfId="0" applyNumberFormat="1" applyBorder="1"/>
  </cellXfs>
  <cellStyles count="5">
    <cellStyle name="Millares" xfId="3" builtinId="3"/>
    <cellStyle name="Millares [0]" xfId="1" builtinId="6"/>
    <cellStyle name="Normal" xfId="0" builtinId="0"/>
    <cellStyle name="Normal_consulta sin pmgd" xfId="4" xr:uid="{EC2ECB9B-DA43-41F0-90EC-D8F9408D2653}"/>
    <cellStyle name="Normal_Retiro Horario Regulado" xfId="2" xr:uid="{00000000-0005-0000-0000-000003000000}"/>
  </cellStyles>
  <dxfs count="6">
    <dxf>
      <numFmt numFmtId="35" formatCode="_-* #,##0.00_-;\-* #,##0.0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691.783735300924" createdVersion="7" refreshedVersion="7" minRefreshableVersion="3" recordCount="720" xr:uid="{8E13CD71-EDF4-4AAA-922B-6DBC15A0CDF8}">
  <cacheSource type="worksheet">
    <worksheetSource ref="A10:X730" sheet="Cálculo_Recargo"/>
  </cacheSource>
  <cacheFields count="24">
    <cacheField name="FECHA_F" numFmtId="14">
      <sharedItems containsSemiMixedTypes="0" containsNonDate="0" containsDate="1" containsString="0" minDate="2022-04-01T00:00:00" maxDate="2022-05-01T00:00:00" count="30"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92.800454241993208" maxValue="268.30595513501282"/>
    </cacheField>
    <cacheField name="ACTIVOS_Cerro Navia 220" numFmtId="164">
      <sharedItems containsSemiMixedTypes="0" containsString="0" containsNumber="1" minValue="202.56790623908182" maxValue="614.03549549172624"/>
    </cacheField>
    <cacheField name="ACTIVOS_Chena 220" numFmtId="164">
      <sharedItems containsSemiMixedTypes="0" containsString="0" containsNumber="1" minValue="186.38220319580782" maxValue="590.39008322552081"/>
    </cacheField>
    <cacheField name="ACTIVOS_Alto Jahuel 220" numFmtId="164">
      <sharedItems containsSemiMixedTypes="0" containsString="0" containsNumber="1" minValue="146.41698830551138" maxValue="437.18104687101925"/>
    </cacheField>
    <cacheField name="ACTIVOS_Nogales 220" numFmtId="164">
      <sharedItems containsSemiMixedTypes="0" containsString="0" containsNumber="1" minValue="7.076927751196864E-2" maxValue="0.21180597261070813"/>
    </cacheField>
    <cacheField name="ACTIVOS_Quillota 220" numFmtId="164">
      <sharedItems containsSemiMixedTypes="0" containsString="0" containsNumber="1" minValue="0.5823530175385534" maxValue="1.7589159319435308"/>
    </cacheField>
    <cacheField name="ACTIVOS_Los Maquis 220" numFmtId="164">
      <sharedItems containsSemiMixedTypes="0" containsString="0" containsNumber="1" minValue="0.23096399194659176" maxValue="0.66823661993776251"/>
    </cacheField>
    <cacheField name="REACTIVOS_Polpaico 220" numFmtId="164">
      <sharedItems containsSemiMixedTypes="0" containsString="0" containsNumber="1" minValue="-53.592922100532689" maxValue="13.36738571601575"/>
    </cacheField>
    <cacheField name="REACTIVOS_Cerro Navia 220" numFmtId="164">
      <sharedItems containsSemiMixedTypes="0" containsString="0" containsNumber="1" minValue="-122.40680992661066" maxValue="26.941639066716426"/>
    </cacheField>
    <cacheField name="REACTIVOS_Chena 220" numFmtId="164">
      <sharedItems containsSemiMixedTypes="0" containsString="0" containsNumber="1" minValue="-122.2868388388503" maxValue="20.978632034812705"/>
    </cacheField>
    <cacheField name="REACTIVOS_Alto Jahuel 220" numFmtId="164">
      <sharedItems containsSemiMixedTypes="0" containsString="0" containsNumber="1" minValue="-97.734328674304621" maxValue="12.748700355347571"/>
    </cacheField>
    <cacheField name="REACTIVOS_Nogales 220" numFmtId="164">
      <sharedItems containsSemiMixedTypes="0" containsString="0" containsNumber="1" minValue="-2.7365671214278395E-2" maxValue="6.9985711823064803E-2"/>
    </cacheField>
    <cacheField name="REACTIVOS_Quillota 220" numFmtId="164">
      <sharedItems containsSemiMixedTypes="0" containsString="0" containsNumber="1" minValue="-0.20742581304221813" maxValue="0.45510159786755572"/>
    </cacheField>
    <cacheField name="REACTIVOS_Los Maquis 220" numFmtId="164">
      <sharedItems containsSemiMixedTypes="0" containsString="0" containsNumber="1" minValue="-7.9246275094084467E-2" maxValue="0.20247917598738271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49599754196474016"/>
    </cacheField>
    <cacheField name="CARGO_Quillota 220" numFmtId="164">
      <sharedItems containsSemiMixedTypes="0" containsString="0" containsNumber="1" minValue="0" maxValue="1.4772703054415461"/>
    </cacheField>
    <cacheField name="CARGO_Los Maquis 220" numFmtId="164">
      <sharedItems containsSemiMixedTypes="0" containsString="0" containsNumber="1" minValue="0" maxValue="1.33797265522760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0">
  <r>
    <x v="0"/>
    <x v="0"/>
    <s v="44652_1"/>
    <n v="127.20362596013466"/>
    <n v="297.56618030988699"/>
    <n v="284.11009772272746"/>
    <n v="205.92339716376884"/>
    <n v="9.7299725032133841E-2"/>
    <n v="0.88801595954802526"/>
    <n v="0.30831630051636755"/>
    <n v="-20.667144787740924"/>
    <n v="-51.425050991720504"/>
    <n v="-48.387619978278117"/>
    <n v="-40.324176024537977"/>
    <n v="-1.183589793160107E-2"/>
    <n v="-3.8102790466463657E-2"/>
    <n v="-3.3969646271255947E-2"/>
    <n v="0"/>
    <n v="0"/>
    <n v="0"/>
    <n v="0"/>
    <n v="0"/>
    <n v="0"/>
    <n v="0"/>
  </r>
  <r>
    <x v="0"/>
    <x v="1"/>
    <s v="44652_2"/>
    <n v="114.42741859836337"/>
    <n v="262.63370719697411"/>
    <n v="247.43721364972509"/>
    <n v="181.83731321353272"/>
    <n v="8.8641330908112728E-2"/>
    <n v="0.79597249028703065"/>
    <n v="0.28226458124716575"/>
    <n v="-21.094415765043813"/>
    <n v="-53.563383518384001"/>
    <n v="-50.701521503678194"/>
    <n v="-41.009058689095234"/>
    <n v="-1.3514307606158491E-2"/>
    <n v="-5.1456043233438685E-2"/>
    <n v="-3.8711337189277405E-2"/>
    <n v="0"/>
    <n v="0"/>
    <n v="0"/>
    <n v="0"/>
    <n v="0"/>
    <n v="0"/>
    <n v="0"/>
  </r>
  <r>
    <x v="0"/>
    <x v="2"/>
    <s v="44652_3"/>
    <n v="107.0743914707777"/>
    <n v="243.20570905439479"/>
    <n v="226.49260100889717"/>
    <n v="167.6647756732273"/>
    <n v="8.6475133394663575E-2"/>
    <n v="0.76013329214092895"/>
    <n v="0.27562825942700592"/>
    <n v="-19.402202416902224"/>
    <n v="-51.439638565005147"/>
    <n v="-49.314361724452866"/>
    <n v="-38.506180032888984"/>
    <n v="-1.2938311515465938E-2"/>
    <n v="-5.3856337824722114E-2"/>
    <n v="-3.7023248030409406E-2"/>
    <n v="0"/>
    <n v="0"/>
    <n v="0"/>
    <n v="0"/>
    <n v="0"/>
    <n v="0"/>
    <n v="0"/>
  </r>
  <r>
    <x v="0"/>
    <x v="3"/>
    <s v="44652_4"/>
    <n v="102.76684905317687"/>
    <n v="234.76091797116288"/>
    <n v="217.53842641899016"/>
    <n v="160.94034927120654"/>
    <n v="8.5311276085609608E-2"/>
    <n v="0.75177701797423968"/>
    <n v="0.27123000053564406"/>
    <n v="-20.293449131201466"/>
    <n v="-52.844857258818486"/>
    <n v="-50.768224687581601"/>
    <n v="-39.515270033678902"/>
    <n v="-1.3589377024580735E-2"/>
    <n v="-5.563392930199882E-2"/>
    <n v="-3.8942539186169627E-2"/>
    <n v="0"/>
    <n v="0"/>
    <n v="0"/>
    <n v="0"/>
    <n v="0"/>
    <n v="0"/>
    <n v="0"/>
  </r>
  <r>
    <x v="0"/>
    <x v="4"/>
    <s v="44652_5"/>
    <n v="100.83895978181843"/>
    <n v="230.94773551624962"/>
    <n v="213.49356754044581"/>
    <n v="157.60317139673415"/>
    <n v="8.5270139583847604E-2"/>
    <n v="0.7375443536207269"/>
    <n v="0.27075405519879997"/>
    <n v="-21.098689077164316"/>
    <n v="-54.771270634624848"/>
    <n v="-52.298336234420518"/>
    <n v="-40.717686277171161"/>
    <n v="-1.3907791961573209E-2"/>
    <n v="-6.2055322794791118E-2"/>
    <n v="-3.9843193332502691E-2"/>
    <n v="0"/>
    <n v="0"/>
    <n v="0"/>
    <n v="0"/>
    <n v="0"/>
    <n v="0"/>
    <n v="0"/>
  </r>
  <r>
    <x v="0"/>
    <x v="5"/>
    <s v="44652_6"/>
    <n v="102.21436322921473"/>
    <n v="235.07788167070549"/>
    <n v="218.45134472974831"/>
    <n v="159.99291921644209"/>
    <n v="8.4439122950078827E-2"/>
    <n v="0.74134104703547854"/>
    <n v="0.26783969086638731"/>
    <n v="-21.425592341344419"/>
    <n v="-55.390907595816643"/>
    <n v="-52.326328760344282"/>
    <n v="-41.111577736935203"/>
    <n v="-1.4274745687843234E-2"/>
    <n v="-6.1219671651919501E-2"/>
    <n v="-4.0902852263544578E-2"/>
    <n v="0"/>
    <n v="0"/>
    <n v="0"/>
    <n v="0"/>
    <n v="0"/>
    <n v="0"/>
    <n v="0"/>
  </r>
  <r>
    <x v="0"/>
    <x v="6"/>
    <s v="44652_7"/>
    <n v="115.96258706066479"/>
    <n v="266.7391863527759"/>
    <n v="248.69670520654333"/>
    <n v="182.9587216424332"/>
    <n v="9.2447954933753837E-2"/>
    <n v="0.81875464923924457"/>
    <n v="0.29155405948904645"/>
    <n v="-21.348019454051908"/>
    <n v="-56.393267379219893"/>
    <n v="-54.686225016414916"/>
    <n v="-41.161607921652276"/>
    <n v="-1.4994309700450617E-2"/>
    <n v="-7.1542815942916685E-2"/>
    <n v="-4.3190279639982475E-2"/>
    <n v="0"/>
    <n v="0"/>
    <n v="0"/>
    <n v="0"/>
    <n v="0"/>
    <n v="0"/>
    <n v="0"/>
  </r>
  <r>
    <x v="0"/>
    <x v="7"/>
    <s v="44652_8"/>
    <n v="136.62924242466815"/>
    <n v="309.61513083070713"/>
    <n v="285.62932843328662"/>
    <n v="215.7867186283006"/>
    <n v="9.9301253325592684E-2"/>
    <n v="0.91484457325256885"/>
    <n v="0.31271874475785377"/>
    <n v="-17.931291583490115"/>
    <n v="-49.210788499022563"/>
    <n v="-50.167545295947058"/>
    <n v="-35.976217991489889"/>
    <n v="-1.3477222347092928E-2"/>
    <n v="-6.1579486599136521E-2"/>
    <n v="-3.9049152663457189E-2"/>
    <n v="0"/>
    <n v="0"/>
    <n v="0"/>
    <n v="0"/>
    <n v="0"/>
    <n v="0"/>
    <n v="0"/>
  </r>
  <r>
    <x v="0"/>
    <x v="8"/>
    <s v="44652_9"/>
    <n v="149.25498867991465"/>
    <n v="339.23262583019806"/>
    <n v="309.72366866869027"/>
    <n v="234.55249523003243"/>
    <n v="0.10712458462548347"/>
    <n v="1.0726884676718691"/>
    <n v="0.3363844719007123"/>
    <n v="-18.320364864441853"/>
    <n v="-40.485976520681959"/>
    <n v="-44.96667831108163"/>
    <n v="-36.109786247036716"/>
    <n v="6.5788641427056123E-3"/>
    <n v="9.2348744916194075E-2"/>
    <n v="1.8672602210604662E-2"/>
    <n v="0"/>
    <n v="0"/>
    <n v="0"/>
    <n v="0"/>
    <n v="0"/>
    <n v="0"/>
    <n v="0"/>
  </r>
  <r>
    <x v="0"/>
    <x v="9"/>
    <s v="44652_10"/>
    <n v="160.4771903656584"/>
    <n v="370.77151133888924"/>
    <n v="337.82564174459776"/>
    <n v="256.56494145234132"/>
    <n v="0.12620650821516197"/>
    <n v="1.3021822543581578"/>
    <n v="0.39189593480487595"/>
    <n v="-14.325001930734491"/>
    <n v="-28.153896590374238"/>
    <n v="-34.516053704663655"/>
    <n v="-30.402969224671264"/>
    <n v="4.0716923701432872E-2"/>
    <n v="0.28191788417595537"/>
    <n v="0.1173888861817147"/>
    <n v="0"/>
    <n v="0"/>
    <n v="0"/>
    <n v="0"/>
    <n v="0.137899230869894"/>
    <n v="0.16678184817476985"/>
    <n v="0.30287130474982155"/>
  </r>
  <r>
    <x v="0"/>
    <x v="10"/>
    <s v="44652_11"/>
    <n v="171.19660246541818"/>
    <n v="392.7191638743372"/>
    <n v="355.32906216632404"/>
    <n v="272.87496290685914"/>
    <n v="0.13121521616390286"/>
    <n v="1.3970957571902891"/>
    <n v="0.4073934711493139"/>
    <n v="-4.9157328369038673"/>
    <n v="-15.018242612695699"/>
    <n v="-25.490724893340612"/>
    <n v="-22.154907878237886"/>
    <n v="5.2530482900084587E-2"/>
    <n v="0.3759783155945014"/>
    <n v="0.15169574705365726"/>
    <n v="0"/>
    <n v="0"/>
    <n v="0"/>
    <n v="0"/>
    <n v="0.28593502818142813"/>
    <n v="0.74968535051062779"/>
    <n v="0.72839861681023343"/>
  </r>
  <r>
    <x v="0"/>
    <x v="11"/>
    <s v="44652_12"/>
    <n v="179.18802345242145"/>
    <n v="407.32158711310899"/>
    <n v="370.46084689895457"/>
    <n v="284.49988833151036"/>
    <n v="0.13817828687060341"/>
    <n v="1.4214225413633594"/>
    <n v="0.42798863568714079"/>
    <n v="-0.87587290747755819"/>
    <n v="-7.8434806433605271"/>
    <n v="-18.464545973941792"/>
    <n v="-16.83920444863876"/>
    <n v="6.0340419479554819E-2"/>
    <n v="0.40808064890849116"/>
    <n v="0.17415192360793244"/>
    <n v="0"/>
    <n v="0"/>
    <n v="0"/>
    <n v="0"/>
    <n v="0.37132095111520214"/>
    <n v="0.96115323589650092"/>
    <n v="0.97194993071452318"/>
  </r>
  <r>
    <x v="0"/>
    <x v="12"/>
    <s v="44652_13"/>
    <n v="184.31178146138134"/>
    <n v="416.13760162544474"/>
    <n v="380.18004754265587"/>
    <n v="294.01923193362484"/>
    <n v="0.13280528777371564"/>
    <n v="1.3947508204256258"/>
    <n v="0.41291656261746479"/>
    <n v="0.66225463018080788"/>
    <n v="-3.7943968277259916"/>
    <n v="-13.918105322334524"/>
    <n v="-13.571218766601097"/>
    <n v="5.2505863823093232E-2"/>
    <n v="0.37935227165924718"/>
    <n v="0.15183476662177134"/>
    <n v="0"/>
    <n v="0"/>
    <n v="0"/>
    <n v="0"/>
    <n v="0.28015662475139286"/>
    <n v="0.77952196320548317"/>
    <n v="0.71146639297091574"/>
  </r>
  <r>
    <x v="0"/>
    <x v="13"/>
    <s v="44652_14"/>
    <n v="190.215894078887"/>
    <n v="430.20323490914785"/>
    <n v="392.10118770206913"/>
    <n v="303.29117435351816"/>
    <n v="0.13387992906447291"/>
    <n v="1.4068725692842825"/>
    <n v="0.41737298278793522"/>
    <n v="1.9334580997784974"/>
    <n v="-2.2011168686504061"/>
    <n v="-13.373547559547365"/>
    <n v="-12.053877318658433"/>
    <n v="5.2888268030227753E-2"/>
    <n v="0.37595041851521888"/>
    <n v="0.15299919766133949"/>
    <n v="0"/>
    <n v="0"/>
    <n v="0"/>
    <n v="0"/>
    <n v="0.28182994149184137"/>
    <n v="0.73428732376752537"/>
    <n v="0.71251487732947871"/>
  </r>
  <r>
    <x v="0"/>
    <x v="14"/>
    <s v="44652_15"/>
    <n v="190.85745324023796"/>
    <n v="436.04030482207975"/>
    <n v="399.6118260575189"/>
    <n v="304.98973721681028"/>
    <n v="0.12973239301608552"/>
    <n v="1.4056815205757274"/>
    <n v="0.40534565496488845"/>
    <n v="2.8470642272214466"/>
    <n v="1.2815809905126354"/>
    <n v="-9.1897984697035522"/>
    <n v="-10.289206211329477"/>
    <n v="5.5432269106289719E-2"/>
    <n v="0.40292871302231004"/>
    <n v="0.16044031103313569"/>
    <n v="0"/>
    <n v="0"/>
    <n v="0"/>
    <n v="0"/>
    <n v="0.3315696957341564"/>
    <n v="0.94559626275522546"/>
    <n v="0.8576462378352343"/>
  </r>
  <r>
    <x v="0"/>
    <x v="15"/>
    <s v="44652_16"/>
    <n v="190.00952514798468"/>
    <n v="437.38182265821763"/>
    <n v="400.54193630116754"/>
    <n v="303.15228490729402"/>
    <n v="0.13555588577080394"/>
    <n v="1.4535819549822206"/>
    <n v="0.42341412815516943"/>
    <n v="3.9537388360523211"/>
    <n v="4.6245642254536792"/>
    <n v="-5.3830746493313324"/>
    <n v="-8.5455112748648503"/>
    <n v="5.7741143030727408E-2"/>
    <n v="0.42366123058728677"/>
    <n v="0.1671362518932748"/>
    <n v="0"/>
    <n v="0"/>
    <n v="0"/>
    <n v="0"/>
    <n v="0.34394538435926963"/>
    <n v="1.0321837345833023"/>
    <n v="0.88950467708487457"/>
  </r>
  <r>
    <x v="0"/>
    <x v="16"/>
    <s v="44652_17"/>
    <n v="187.42093093567993"/>
    <n v="431.45857256481656"/>
    <n v="396.70688400753454"/>
    <n v="299.17281087760642"/>
    <n v="0.10889994773348528"/>
    <n v="1.3093852438410993"/>
    <n v="0.34501897230188783"/>
    <n v="3.4209097813663831"/>
    <n v="1.7916360922945627"/>
    <n v="-7.2473839651452074"/>
    <n v="-9.6379727674937161"/>
    <n v="2.4278371532267713E-2"/>
    <n v="0.26508325948813627"/>
    <n v="7.0811313764916534E-2"/>
    <n v="0"/>
    <n v="0"/>
    <n v="0"/>
    <n v="0"/>
    <n v="1.9397437735970555E-2"/>
    <n v="2.4893020029430862E-2"/>
    <n v="1.403357988044057E-2"/>
  </r>
  <r>
    <x v="0"/>
    <x v="17"/>
    <s v="44652_18"/>
    <n v="178.62258147787392"/>
    <n v="405.08422876790132"/>
    <n v="375.92161967824893"/>
    <n v="286.26468268450344"/>
    <n v="0.10564418418372215"/>
    <n v="1.1489070734185471"/>
    <n v="0.33537203129575688"/>
    <n v="-1.7317915787381479"/>
    <n v="-13.508014467653872"/>
    <n v="-20.497193288923366"/>
    <n v="-17.112197815074186"/>
    <n v="1.5434827287530116E-2"/>
    <n v="0.15171462592009552"/>
    <n v="4.525927217169063E-2"/>
    <n v="0"/>
    <n v="0"/>
    <n v="0"/>
    <n v="0"/>
    <n v="0"/>
    <n v="0"/>
    <n v="0"/>
  </r>
  <r>
    <x v="0"/>
    <x v="18"/>
    <s v="44652_19"/>
    <n v="165.86072215433722"/>
    <n v="376.96379359118913"/>
    <n v="353.38676353375712"/>
    <n v="267.92303936115104"/>
    <n v="0.10532637503984267"/>
    <n v="0.99004507873181757"/>
    <n v="0.33505587789939084"/>
    <n v="-8.7446735965331772"/>
    <n v="-25.683629935081619"/>
    <n v="-31.827825046958502"/>
    <n v="-25.518359527372684"/>
    <n v="4.8921309027611902E-3"/>
    <n v="6.094913969818145E-2"/>
    <n v="1.4571329460156636E-2"/>
    <n v="0"/>
    <n v="0"/>
    <n v="0"/>
    <n v="0"/>
    <n v="0"/>
    <n v="0"/>
    <n v="0"/>
  </r>
  <r>
    <x v="0"/>
    <x v="19"/>
    <s v="44652_20"/>
    <n v="167.16893832173096"/>
    <n v="382.71175685177059"/>
    <n v="363.57144558569479"/>
    <n v="272.16605358406457"/>
    <n v="0.10979745151384267"/>
    <n v="0.99659903047957588"/>
    <n v="0.34788669758587559"/>
    <n v="-11.649192936728564"/>
    <n v="-28.940571638609281"/>
    <n v="-33.672480903484413"/>
    <n v="-27.994049348928197"/>
    <n v="-1.356326030458139E-3"/>
    <n v="3.4540411641272632E-2"/>
    <n v="-3.6605491799347905E-3"/>
    <n v="0"/>
    <n v="0"/>
    <n v="0"/>
    <n v="0"/>
    <n v="0"/>
    <n v="0"/>
    <n v="0"/>
  </r>
  <r>
    <x v="0"/>
    <x v="20"/>
    <s v="44652_21"/>
    <n v="178.74696910974652"/>
    <n v="413.78690296839085"/>
    <n v="399.76372679038155"/>
    <n v="295.49698091679295"/>
    <n v="0.12912477874903242"/>
    <n v="1.1371289186549272"/>
    <n v="0.40348452722611111"/>
    <n v="-15.678165434134471"/>
    <n v="-35.986664349773186"/>
    <n v="-36.731873662087366"/>
    <n v="-33.230376607827736"/>
    <n v="-6.8899238850483593E-3"/>
    <n v="-1.093810746489348E-2"/>
    <n v="-2.0062835609810422E-2"/>
    <n v="0"/>
    <n v="0"/>
    <n v="0"/>
    <n v="0"/>
    <n v="0"/>
    <n v="0"/>
    <n v="0"/>
  </r>
  <r>
    <x v="0"/>
    <x v="21"/>
    <s v="44652_22"/>
    <n v="169.42292810651293"/>
    <n v="394.4119878678743"/>
    <n v="382.01222384158456"/>
    <n v="279.75423099911029"/>
    <n v="0.12877534013869674"/>
    <n v="1.1146501728364331"/>
    <n v="0.40169299371075901"/>
    <n v="-20.461844977455087"/>
    <n v="-46.165679341487092"/>
    <n v="-44.917922569630875"/>
    <n v="-41.162664242189607"/>
    <n v="-9.423441132550529E-3"/>
    <n v="-4.0228487745414099E-2"/>
    <n v="-2.7412222904406286E-2"/>
    <n v="0"/>
    <n v="0"/>
    <n v="0"/>
    <n v="0"/>
    <n v="0"/>
    <n v="0"/>
    <n v="0"/>
  </r>
  <r>
    <x v="0"/>
    <x v="22"/>
    <s v="44652_23"/>
    <n v="156.26299375441218"/>
    <n v="364.59681185261508"/>
    <n v="349.55270010067721"/>
    <n v="257.62661808814249"/>
    <n v="0.11704666400609415"/>
    <n v="1.0271486577925673"/>
    <n v="0.36749906798304943"/>
    <n v="-22.585522926317349"/>
    <n v="-50.724881546749167"/>
    <n v="-49.986976011635512"/>
    <n v="-44.752881280069658"/>
    <n v="-1.0207718306337935E-2"/>
    <n v="-5.0990839058664021E-2"/>
    <n v="-2.9547944817606652E-2"/>
    <n v="0"/>
    <n v="0"/>
    <n v="0"/>
    <n v="0"/>
    <n v="0"/>
    <n v="0"/>
    <n v="0"/>
  </r>
  <r>
    <x v="0"/>
    <x v="23"/>
    <s v="44652_24"/>
    <n v="144.55988253852712"/>
    <n v="338.61317185975685"/>
    <n v="322.19628409888588"/>
    <n v="236.97041854455443"/>
    <n v="0.10926549500297754"/>
    <n v="0.96630008251260147"/>
    <n v="0.3441271881771687"/>
    <n v="-23.637880216072809"/>
    <n v="-52.899203114402717"/>
    <n v="-52.545842643501359"/>
    <n v="-47.058928517480226"/>
    <n v="-1.1268066127402176E-2"/>
    <n v="-5.274940602930555E-2"/>
    <n v="-3.2550912814993893E-2"/>
    <n v="0"/>
    <n v="0"/>
    <n v="0"/>
    <n v="0"/>
    <n v="0"/>
    <n v="0"/>
    <n v="0"/>
  </r>
  <r>
    <x v="1"/>
    <x v="0"/>
    <s v="44653_1"/>
    <n v="131.54983659339189"/>
    <n v="307.65378724048685"/>
    <n v="293.65418125263477"/>
    <n v="213.04676621808937"/>
    <n v="0.10072384783304564"/>
    <n v="0.90576938271791474"/>
    <n v="0.31891730406777608"/>
    <n v="-25.06841424138295"/>
    <n v="-55.765354946712918"/>
    <n v="-55.092145760241813"/>
    <n v="-49.008369173701404"/>
    <n v="-1.2637641987703898E-2"/>
    <n v="-5.1966434406781156E-2"/>
    <n v="-3.6418679104372666E-2"/>
    <n v="0"/>
    <n v="0"/>
    <n v="0"/>
    <n v="0"/>
    <n v="0"/>
    <n v="0"/>
    <n v="0"/>
  </r>
  <r>
    <x v="1"/>
    <x v="1"/>
    <s v="44653_2"/>
    <n v="120.33032973214664"/>
    <n v="275.82929879308813"/>
    <n v="262.50019570650261"/>
    <n v="191.08551252810011"/>
    <n v="9.4592294854207101E-2"/>
    <n v="0.81917008341225894"/>
    <n v="0.3000898490698336"/>
    <n v="-24.892190020801259"/>
    <n v="-57.475986410422529"/>
    <n v="-55.398615347902648"/>
    <n v="-48.59698176389135"/>
    <n v="-1.1888362067117776E-2"/>
    <n v="-5.6313694347439741E-2"/>
    <n v="-3.3996587036925374E-2"/>
    <n v="0"/>
    <n v="0"/>
    <n v="0"/>
    <n v="0"/>
    <n v="0"/>
    <n v="0"/>
    <n v="0"/>
  </r>
  <r>
    <x v="1"/>
    <x v="2"/>
    <s v="44653_3"/>
    <n v="110.17342152121607"/>
    <n v="252.16258087128165"/>
    <n v="236.02884464324785"/>
    <n v="174.74370423329492"/>
    <n v="8.9292651076891605E-2"/>
    <n v="0.76537088078478777"/>
    <n v="0.28382993009938062"/>
    <n v="-26.124189130176205"/>
    <n v="-57.434115010630663"/>
    <n v="-56.975244359225982"/>
    <n v="-49.893811744378375"/>
    <n v="-1.2832800056705219E-2"/>
    <n v="-5.9431105457846287E-2"/>
    <n v="-3.6726527052421055E-2"/>
    <n v="0"/>
    <n v="0"/>
    <n v="0"/>
    <n v="0"/>
    <n v="0"/>
    <n v="0"/>
    <n v="0"/>
  </r>
  <r>
    <x v="1"/>
    <x v="3"/>
    <s v="44653_4"/>
    <n v="104.40559233840213"/>
    <n v="237.32280550349444"/>
    <n v="221.54808369753582"/>
    <n v="164.74055526568213"/>
    <n v="8.7100947648963464E-2"/>
    <n v="0.72654529725789008"/>
    <n v="0.27702721646624973"/>
    <n v="-26.290341338822802"/>
    <n v="-58.474124343009471"/>
    <n v="-59.251666062588725"/>
    <n v="-50.280182600957829"/>
    <n v="-1.2949757197530987E-2"/>
    <n v="-7.3256652141783063E-2"/>
    <n v="-3.7115514813477621E-2"/>
    <n v="0"/>
    <n v="0"/>
    <n v="0"/>
    <n v="0"/>
    <n v="0"/>
    <n v="0"/>
    <n v="0"/>
  </r>
  <r>
    <x v="1"/>
    <x v="4"/>
    <s v="44653_5"/>
    <n v="101.4065648639321"/>
    <n v="231.31444819151173"/>
    <n v="215.68981265142401"/>
    <n v="160.17870406256949"/>
    <n v="8.5897110801249038E-2"/>
    <n v="0.71998987423599181"/>
    <n v="0.27339071565946543"/>
    <n v="-25.254326491895171"/>
    <n v="-56.967074588851474"/>
    <n v="-57.489822231382291"/>
    <n v="-48.329184919578609"/>
    <n v="-1.2691225092412838E-2"/>
    <n v="-6.6587470632676865E-2"/>
    <n v="-3.6367369845912101E-2"/>
    <n v="0"/>
    <n v="0"/>
    <n v="0"/>
    <n v="0"/>
    <n v="0"/>
    <n v="0"/>
    <n v="0"/>
  </r>
  <r>
    <x v="1"/>
    <x v="5"/>
    <s v="44653_6"/>
    <n v="100.88712818180697"/>
    <n v="228.82366173370019"/>
    <n v="213.77682929465891"/>
    <n v="158.57171309819171"/>
    <n v="8.5373600320726481E-2"/>
    <n v="0.7223088597994437"/>
    <n v="0.27178416446330644"/>
    <n v="-25.0314581560494"/>
    <n v="-56.816494085810859"/>
    <n v="-57.355259987344986"/>
    <n v="-48.168345386724738"/>
    <n v="-1.2471866835623707E-2"/>
    <n v="-5.7536003887279877E-2"/>
    <n v="-3.5697544359954245E-2"/>
    <n v="0"/>
    <n v="0"/>
    <n v="0"/>
    <n v="0"/>
    <n v="0"/>
    <n v="0"/>
    <n v="0"/>
  </r>
  <r>
    <x v="1"/>
    <x v="6"/>
    <s v="44653_7"/>
    <n v="102.27208283187014"/>
    <n v="230.05123381085323"/>
    <n v="215.21014538333651"/>
    <n v="160.05181585775006"/>
    <n v="8.7408101421660445E-2"/>
    <n v="0.72911758420730477"/>
    <n v="0.27765703005091913"/>
    <n v="-25.677524090105958"/>
    <n v="-60.131982057057371"/>
    <n v="-60.27470277807894"/>
    <n v="-49.417416729932562"/>
    <n v="-1.2955025696630734E-2"/>
    <n v="-7.2172834532179667E-2"/>
    <n v="-3.7239890932317603E-2"/>
    <n v="0"/>
    <n v="0"/>
    <n v="0"/>
    <n v="0"/>
    <n v="0"/>
    <n v="0"/>
    <n v="0"/>
  </r>
  <r>
    <x v="1"/>
    <x v="7"/>
    <s v="44653_8"/>
    <n v="106.65494364075414"/>
    <n v="240.87179245199351"/>
    <n v="222.7773386423178"/>
    <n v="167.3674667518226"/>
    <n v="9.0976095037090018E-2"/>
    <n v="0.78094389528001995"/>
    <n v="0.28861411861268754"/>
    <n v="-25.191809478178811"/>
    <n v="-57.873428174202402"/>
    <n v="-60.564857189126108"/>
    <n v="-48.49234022102371"/>
    <n v="-1.235219928493703E-2"/>
    <n v="-6.1734352298188279E-2"/>
    <n v="-3.5556200544603615E-2"/>
    <n v="0"/>
    <n v="0"/>
    <n v="0"/>
    <n v="0"/>
    <n v="0"/>
    <n v="0"/>
    <n v="0"/>
  </r>
  <r>
    <x v="1"/>
    <x v="8"/>
    <s v="44653_9"/>
    <n v="113.35121665978804"/>
    <n v="256.225760690811"/>
    <n v="236.00930993684906"/>
    <n v="178.76850795741535"/>
    <n v="0.10480886848400292"/>
    <n v="0.90744148735658414"/>
    <n v="0.32936674412274469"/>
    <n v="-23.263664225193537"/>
    <n v="-53.932208729468258"/>
    <n v="-58.740428817860419"/>
    <n v="-45.997673589439955"/>
    <n v="1.7088721873145495E-2"/>
    <n v="8.3089766363600839E-2"/>
    <n v="4.9107220570844448E-2"/>
    <n v="0"/>
    <n v="0"/>
    <n v="0"/>
    <n v="0"/>
    <n v="0"/>
    <n v="0"/>
    <n v="0"/>
  </r>
  <r>
    <x v="1"/>
    <x v="9"/>
    <s v="44653_10"/>
    <n v="129.43812373146557"/>
    <n v="295.65006880798336"/>
    <n v="273.52805314528706"/>
    <n v="207.4761605450384"/>
    <n v="0.13397417639495524"/>
    <n v="1.1520498615259398"/>
    <n v="0.41419321476944981"/>
    <n v="-18.959510655146158"/>
    <n v="-47.779410499058301"/>
    <n v="-52.563469492837349"/>
    <n v="-41.290438122459264"/>
    <n v="5.308595125520009E-2"/>
    <n v="0.25043421758230089"/>
    <n v="0.15287302162225805"/>
    <n v="0"/>
    <n v="0"/>
    <n v="0"/>
    <n v="0"/>
    <n v="0.28427145330029824"/>
    <n v="0.15546824033150466"/>
    <n v="0.72161811148309574"/>
  </r>
  <r>
    <x v="1"/>
    <x v="10"/>
    <s v="44653_11"/>
    <n v="143.27745696029072"/>
    <n v="329.692838484692"/>
    <n v="307.02054073576551"/>
    <n v="232.78074315801473"/>
    <n v="0.12746743326806687"/>
    <n v="1.1986833270762509"/>
    <n v="0.39643687515632448"/>
    <n v="-17.75115510821319"/>
    <n v="-41.451454739379209"/>
    <n v="-45.749820299098104"/>
    <n v="-39.881364403474464"/>
    <n v="4.9423666642353273E-2"/>
    <n v="0.2688976068285277"/>
    <n v="0.1425933588486141"/>
    <n v="0"/>
    <n v="0"/>
    <n v="0"/>
    <n v="0"/>
    <n v="0.25531015972315346"/>
    <n v="0.22640554913268668"/>
    <n v="0.63859249216937053"/>
  </r>
  <r>
    <x v="1"/>
    <x v="11"/>
    <s v="44653_12"/>
    <n v="152.40712770959544"/>
    <n v="346.37001324972368"/>
    <n v="323.31220545789"/>
    <n v="245.64415655817396"/>
    <n v="0.12933806314922097"/>
    <n v="1.2365927099431484"/>
    <n v="0.40235210117130538"/>
    <n v="-15.396122690904196"/>
    <n v="-34.801721979131585"/>
    <n v="-38.670121427003096"/>
    <n v="-35.703244810047195"/>
    <n v="4.9454801794941619E-2"/>
    <n v="0.28772075577515055"/>
    <n v="0.14280862009009976"/>
    <n v="0"/>
    <n v="0"/>
    <n v="0"/>
    <n v="0"/>
    <n v="0.24935236447450626"/>
    <n v="0.31368278783854803"/>
    <n v="0.62138596789654144"/>
  </r>
  <r>
    <x v="1"/>
    <x v="12"/>
    <s v="44653_13"/>
    <n v="156.95846582114552"/>
    <n v="358.43750810178375"/>
    <n v="335.74144503953426"/>
    <n v="255.23529458197146"/>
    <n v="0.12925637195304285"/>
    <n v="1.2211491225906965"/>
    <n v="0.40236763933369085"/>
    <n v="-14.801741179897359"/>
    <n v="-32.219394917278912"/>
    <n v="-35.557442816111895"/>
    <n v="-32.57760062710495"/>
    <n v="4.3380265709865536E-2"/>
    <n v="0.254180602766439"/>
    <n v="0.12534916603532428"/>
    <n v="0"/>
    <n v="0"/>
    <n v="0"/>
    <n v="0"/>
    <n v="0.16470953783720096"/>
    <n v="7.7257842319798722E-2"/>
    <n v="0.37724969698701166"/>
  </r>
  <r>
    <x v="1"/>
    <x v="13"/>
    <s v="44653_14"/>
    <n v="166.31244890534833"/>
    <n v="373.12035636738619"/>
    <n v="351.73625756858371"/>
    <n v="267.35071512942648"/>
    <n v="0.12312186608581364"/>
    <n v="1.2033454939971411"/>
    <n v="0.38476433985925684"/>
    <n v="-9.5162048161593251"/>
    <n v="-24.06017603357903"/>
    <n v="-27.628012598367413"/>
    <n v="-26.222710795444193"/>
    <n v="4.3484786716590416E-2"/>
    <n v="0.26357700412261953"/>
    <n v="0.12579334497284922"/>
    <n v="0"/>
    <n v="0"/>
    <n v="0"/>
    <n v="0"/>
    <n v="0.18713602876305732"/>
    <n v="0.17785697692925737"/>
    <n v="0.44362035481743589"/>
  </r>
  <r>
    <x v="1"/>
    <x v="14"/>
    <s v="44653_15"/>
    <n v="165.43349000256097"/>
    <n v="375.23628427112305"/>
    <n v="352.84049304399275"/>
    <n v="267.51518135643892"/>
    <n v="0.11603841470088429"/>
    <n v="1.1785914717320711"/>
    <n v="0.36496687886591217"/>
    <n v="-10.241895951707129"/>
    <n v="-24.753142077209791"/>
    <n v="-28.662662361366145"/>
    <n v="-27.075468629125197"/>
    <n v="3.9994101376245206E-2"/>
    <n v="0.25043009188845233"/>
    <n v="0.11573298687971671"/>
    <n v="0"/>
    <n v="0"/>
    <n v="0"/>
    <n v="0"/>
    <n v="0.16254465115816585"/>
    <n v="0.11422239611638386"/>
    <n v="0.37063635136629824"/>
  </r>
  <r>
    <x v="1"/>
    <x v="15"/>
    <s v="44653_16"/>
    <n v="158.76597643240689"/>
    <n v="361.31351614988006"/>
    <n v="340.47778224731695"/>
    <n v="256.79958266816891"/>
    <n v="0.1084595051422948"/>
    <n v="1.1060436197116508"/>
    <n v="0.34368927076143657"/>
    <n v="-11.360379749957044"/>
    <n v="-28.032837954923973"/>
    <n v="-31.324077034499723"/>
    <n v="-29.13016956707218"/>
    <n v="1.6485690260204168E-2"/>
    <n v="0.1374782271925919"/>
    <n v="4.7982913312560604E-2"/>
    <n v="0"/>
    <n v="0"/>
    <n v="0"/>
    <n v="0"/>
    <n v="0"/>
    <n v="0"/>
    <n v="0"/>
  </r>
  <r>
    <x v="1"/>
    <x v="16"/>
    <s v="44653_17"/>
    <n v="155.18914994567945"/>
    <n v="354.34001807672445"/>
    <n v="333.48608024540999"/>
    <n v="250.37532635852992"/>
    <n v="0.10270916733074306"/>
    <n v="1.0694225135522397"/>
    <n v="0.32715399720875382"/>
    <n v="-12.282633884072437"/>
    <n v="-30.030374238090303"/>
    <n v="-32.863775320311817"/>
    <n v="-30.323327775245176"/>
    <n v="1.2922802853160593E-2"/>
    <n v="0.11687305948165072"/>
    <n v="3.7976025514454378E-2"/>
    <n v="0"/>
    <n v="0"/>
    <n v="0"/>
    <n v="0"/>
    <n v="0"/>
    <n v="0"/>
    <n v="0"/>
  </r>
  <r>
    <x v="1"/>
    <x v="17"/>
    <s v="44653_18"/>
    <n v="148.89853277389412"/>
    <n v="343.054128839876"/>
    <n v="324.62575062672414"/>
    <n v="243.20824235117786"/>
    <n v="0.10053956341713131"/>
    <n v="0.99391378279212916"/>
    <n v="0.32105287504224767"/>
    <n v="-16.35404295750115"/>
    <n v="-37.168511113385158"/>
    <n v="-38.76065323075931"/>
    <n v="-34.708407913668232"/>
    <n v="1.0406437490200381E-2"/>
    <n v="6.6108804260364043E-2"/>
    <n v="3.0674706654385674E-2"/>
    <n v="0"/>
    <n v="0"/>
    <n v="0"/>
    <n v="0"/>
    <n v="0"/>
    <n v="0"/>
    <n v="0"/>
  </r>
  <r>
    <x v="1"/>
    <x v="18"/>
    <s v="44653_19"/>
    <n v="144.77838562815893"/>
    <n v="332.88135782203318"/>
    <n v="318.15664269390368"/>
    <n v="237.11107631321747"/>
    <n v="9.8800485771453228E-2"/>
    <n v="0.889573240798742"/>
    <n v="0.31530959524669677"/>
    <n v="-16.969258388735206"/>
    <n v="-36.246306330847737"/>
    <n v="-37.349828002672915"/>
    <n v="-33.494948958817261"/>
    <n v="4.0736945015690399E-3"/>
    <n v="2.9760034141652781E-2"/>
    <n v="1.234369736082655E-2"/>
    <n v="0"/>
    <n v="0"/>
    <n v="0"/>
    <n v="0"/>
    <n v="0"/>
    <n v="0"/>
    <n v="0"/>
  </r>
  <r>
    <x v="1"/>
    <x v="19"/>
    <s v="44653_20"/>
    <n v="153.38102374224701"/>
    <n v="349.93352037778442"/>
    <n v="335.98560051606137"/>
    <n v="249.954970097282"/>
    <n v="0.10411361052434931"/>
    <n v="0.90340606699064518"/>
    <n v="0.33087691924293211"/>
    <n v="-19.714383632778926"/>
    <n v="-42.052623342122999"/>
    <n v="-42.681000349146018"/>
    <n v="-37.508823653723617"/>
    <n v="-2.5783446371676097E-3"/>
    <n v="-9.5446605398159575E-3"/>
    <n v="-7.0735033639034864E-3"/>
    <n v="0"/>
    <n v="0"/>
    <n v="0"/>
    <n v="0"/>
    <n v="0"/>
    <n v="0"/>
    <n v="0"/>
  </r>
  <r>
    <x v="1"/>
    <x v="20"/>
    <s v="44653_21"/>
    <n v="168.00362446073538"/>
    <n v="385.88772527198489"/>
    <n v="373.74623474505"/>
    <n v="276.92054116643402"/>
    <n v="0.12578709694087856"/>
    <n v="1.0810739818633384"/>
    <n v="0.39468928303756146"/>
    <n v="-24.751485792200604"/>
    <n v="-51.063384229282413"/>
    <n v="-49.623735367431337"/>
    <n v="-43.945726670638273"/>
    <n v="-1.1414838094835759E-2"/>
    <n v="-6.0646884050772863E-2"/>
    <n v="-3.3298394115692249E-2"/>
    <n v="0"/>
    <n v="0"/>
    <n v="0"/>
    <n v="0"/>
    <n v="0"/>
    <n v="0"/>
    <n v="0"/>
  </r>
  <r>
    <x v="1"/>
    <x v="21"/>
    <s v="44653_22"/>
    <n v="161.05586988172561"/>
    <n v="368.84697206225411"/>
    <n v="357.63368120928703"/>
    <n v="264.6782328762485"/>
    <n v="0.12188038219488509"/>
    <n v="1.0416182438160682"/>
    <n v="0.38238344829246895"/>
    <n v="-27.197967073636079"/>
    <n v="-58.712247597973871"/>
    <n v="-56.935345138299638"/>
    <n v="-48.999872511286746"/>
    <n v="-1.2258286896189565E-2"/>
    <n v="-7.917337258922158E-2"/>
    <n v="-3.570025556516529E-2"/>
    <n v="0"/>
    <n v="0"/>
    <n v="0"/>
    <n v="0"/>
    <n v="0"/>
    <n v="0"/>
    <n v="0"/>
  </r>
  <r>
    <x v="1"/>
    <x v="22"/>
    <s v="44653_23"/>
    <n v="149.99649490177785"/>
    <n v="342.7827294117356"/>
    <n v="330.91938630388148"/>
    <n v="246.0035545210805"/>
    <n v="0.11671310639647198"/>
    <n v="0.97404768925921459"/>
    <n v="0.3665537592537137"/>
    <n v="-29.474116929580273"/>
    <n v="-64.931040385687766"/>
    <n v="-63.335420096469242"/>
    <n v="-53.133244912131403"/>
    <n v="-1.2979395854800993E-2"/>
    <n v="-9.642489049890593E-2"/>
    <n v="-3.7645335985782506E-2"/>
    <n v="0"/>
    <n v="0"/>
    <n v="0"/>
    <n v="0"/>
    <n v="0"/>
    <n v="0"/>
    <n v="0"/>
  </r>
  <r>
    <x v="1"/>
    <x v="23"/>
    <s v="44653_24"/>
    <n v="268.30595513501282"/>
    <n v="614.03549549172624"/>
    <n v="590.39008322552081"/>
    <n v="437.18104687101925"/>
    <n v="0.21180597261070813"/>
    <n v="1.7589159319435308"/>
    <n v="0.66823661993776251"/>
    <n v="-53.592922100532689"/>
    <n v="-122.40680992661066"/>
    <n v="-122.2868388388503"/>
    <n v="-97.734328674304621"/>
    <n v="-2.7365671214278395E-2"/>
    <n v="-0.20742581304221813"/>
    <n v="-7.9246275094084467E-2"/>
    <n v="0"/>
    <n v="0"/>
    <n v="0"/>
    <n v="0"/>
    <n v="0"/>
    <n v="0"/>
    <n v="0"/>
  </r>
  <r>
    <x v="2"/>
    <x v="0"/>
    <s v="44654_1"/>
    <n v="117.08526547553141"/>
    <n v="263.18940656485216"/>
    <n v="250.16373194436542"/>
    <n v="187.39059749842738"/>
    <n v="9.5746397199964112E-2"/>
    <n v="0.77639889858115152"/>
    <n v="0.30377473045703463"/>
    <n v="-23.957908821704208"/>
    <n v="-60.462716394623243"/>
    <n v="-60.494929083140114"/>
    <n v="-44.446115497459502"/>
    <n v="-1.349976821166639E-2"/>
    <n v="-0.10443718103717101"/>
    <n v="-3.8849970632477478E-2"/>
    <n v="0"/>
    <n v="0"/>
    <n v="0"/>
    <n v="0"/>
    <n v="0"/>
    <n v="0"/>
    <n v="0"/>
  </r>
  <r>
    <x v="2"/>
    <x v="1"/>
    <s v="44654_2"/>
    <n v="108.59494422547722"/>
    <n v="242.14339597155615"/>
    <n v="228.23838470577408"/>
    <n v="172.23528331916771"/>
    <n v="9.2328052757830348E-2"/>
    <n v="0.72637071747221449"/>
    <n v="0.29279560990698461"/>
    <n v="-19.123062483246276"/>
    <n v="-53.882200535624065"/>
    <n v="-54.469659833272736"/>
    <n v="-36.211186180061759"/>
    <n v="-1.3656863168671474E-2"/>
    <n v="-0.10651034791908226"/>
    <n v="-3.9252282890897973E-2"/>
    <n v="0"/>
    <n v="0"/>
    <n v="0"/>
    <n v="0"/>
    <n v="0"/>
    <n v="0"/>
    <n v="0"/>
  </r>
  <r>
    <x v="2"/>
    <x v="2"/>
    <s v="44654_3"/>
    <n v="103.04180769959524"/>
    <n v="227.24369148522635"/>
    <n v="212.67741953935882"/>
    <n v="162.13608705475659"/>
    <n v="8.939906074493327E-2"/>
    <n v="0.696594637746627"/>
    <n v="0.28383228002634664"/>
    <n v="-18.899263371870187"/>
    <n v="-52.57723461609725"/>
    <n v="-52.797826252721073"/>
    <n v="-35.047410417140917"/>
    <n v="-1.3727479881610799E-2"/>
    <n v="-0.1056692004922492"/>
    <n v="-3.9395149222516142E-2"/>
    <n v="0"/>
    <n v="0"/>
    <n v="0"/>
    <n v="0"/>
    <n v="0"/>
    <n v="0"/>
    <n v="0"/>
  </r>
  <r>
    <x v="2"/>
    <x v="3"/>
    <s v="44654_4"/>
    <n v="98.783433636338088"/>
    <n v="217.02248044173604"/>
    <n v="202.39359132153723"/>
    <n v="154.64724783731438"/>
    <n v="8.8152364311699191E-2"/>
    <n v="0.67935491072666687"/>
    <n v="0.28018451106519571"/>
    <n v="-17.226709515695156"/>
    <n v="-46.264937124563531"/>
    <n v="-44.774984005163532"/>
    <n v="-30.381396480238969"/>
    <n v="-1.4182434750192648E-2"/>
    <n v="-0.10829221909605952"/>
    <n v="-4.0726412011620819E-2"/>
    <n v="0"/>
    <n v="0"/>
    <n v="0"/>
    <n v="0"/>
    <n v="0"/>
    <n v="0"/>
    <n v="0"/>
  </r>
  <r>
    <x v="2"/>
    <x v="4"/>
    <s v="44654_5"/>
    <n v="96.56008630588525"/>
    <n v="211.27183583935275"/>
    <n v="196.99427555747764"/>
    <n v="150.65737244852926"/>
    <n v="8.5047539605342004E-2"/>
    <n v="0.65760513718381308"/>
    <n v="0.27015384110647483"/>
    <n v="-17.385683003454407"/>
    <n v="-46.289761123613467"/>
    <n v="-44.650052518912283"/>
    <n v="-30.371944079203182"/>
    <n v="-1.4838120326708164E-2"/>
    <n v="-0.10936087839229709"/>
    <n v="-4.2620880175657898E-2"/>
    <n v="0"/>
    <n v="0"/>
    <n v="0"/>
    <n v="0"/>
    <n v="0"/>
    <n v="0"/>
    <n v="0"/>
  </r>
  <r>
    <x v="2"/>
    <x v="5"/>
    <s v="44654_6"/>
    <n v="96.526239534185294"/>
    <n v="209.26193731283473"/>
    <n v="195.0023477360343"/>
    <n v="150.6164790843257"/>
    <n v="8.516266162946097E-2"/>
    <n v="0.65290850116537047"/>
    <n v="0.27038964658461889"/>
    <n v="-16.984603359836818"/>
    <n v="-45.86074331846595"/>
    <n v="-44.033056008694764"/>
    <n v="-29.727684367920364"/>
    <n v="-1.4508304923804741E-2"/>
    <n v="-0.10761902419925146"/>
    <n v="-4.174502888428222E-2"/>
    <n v="0"/>
    <n v="0"/>
    <n v="0"/>
    <n v="0"/>
    <n v="0"/>
    <n v="0"/>
    <n v="0"/>
  </r>
  <r>
    <x v="2"/>
    <x v="6"/>
    <s v="44654_7"/>
    <n v="97.346761046320367"/>
    <n v="210.14403998117086"/>
    <n v="195.09295932919912"/>
    <n v="152.08252253479259"/>
    <n v="8.5509000239273769E-2"/>
    <n v="0.64998344257802154"/>
    <n v="0.27157630410748956"/>
    <n v="-16.861617832529824"/>
    <n v="-46.200434563273518"/>
    <n v="-44.540872485816465"/>
    <n v="-29.311513315372881"/>
    <n v="-1.4276742364292548E-2"/>
    <n v="-0.11101784482204495"/>
    <n v="-4.1070092792676899E-2"/>
    <n v="0"/>
    <n v="0"/>
    <n v="0"/>
    <n v="0"/>
    <n v="0"/>
    <n v="0"/>
    <n v="0"/>
  </r>
  <r>
    <x v="2"/>
    <x v="7"/>
    <s v="44654_8"/>
    <n v="97.233404180459331"/>
    <n v="210.10411020841903"/>
    <n v="193.55464020834816"/>
    <n v="151.78075597564629"/>
    <n v="7.8481084178644286E-2"/>
    <n v="0.63868082432574269"/>
    <n v="0.25287995823988946"/>
    <n v="-17.293105011758666"/>
    <n v="-48.050751975566726"/>
    <n v="-48.601243563716004"/>
    <n v="-30.95561126092916"/>
    <n v="-1.1877242330894995E-2"/>
    <n v="-9.8740930555299519E-2"/>
    <n v="-3.4149816643563521E-2"/>
    <n v="0"/>
    <n v="0"/>
    <n v="0"/>
    <n v="0"/>
    <n v="0"/>
    <n v="0"/>
    <n v="0"/>
  </r>
  <r>
    <x v="2"/>
    <x v="8"/>
    <s v="44654_9"/>
    <n v="109.88008548859439"/>
    <n v="242.37988810668409"/>
    <n v="225.35010090698412"/>
    <n v="175.56029198551749"/>
    <n v="9.2501769251071467E-2"/>
    <n v="0.82429138180001138"/>
    <n v="0.29493489338961698"/>
    <n v="-11.902854344494267"/>
    <n v="-38.225094559913558"/>
    <n v="-40.387314853479154"/>
    <n v="-24.20970658766722"/>
    <n v="3.9470484390008477E-3"/>
    <n v="-3.6842001973884939E-3"/>
    <n v="1.1461777112343629E-2"/>
    <n v="0"/>
    <n v="0"/>
    <n v="0"/>
    <n v="0"/>
    <n v="0"/>
    <n v="0"/>
    <n v="0"/>
  </r>
  <r>
    <x v="2"/>
    <x v="9"/>
    <s v="44654_10"/>
    <n v="124.8474920154957"/>
    <n v="279.68184273853836"/>
    <n v="261.77484381414098"/>
    <n v="202.22724326123657"/>
    <n v="0.10542732330026879"/>
    <n v="0.97165307347126417"/>
    <n v="0.33328441668269582"/>
    <n v="-7.7642976837834947"/>
    <n v="-30.655668135017237"/>
    <n v="-33.555352183379277"/>
    <n v="-19.104454233352818"/>
    <n v="1.594168057170427E-2"/>
    <n v="6.9715309754485907E-2"/>
    <n v="4.6121113381523533E-2"/>
    <n v="0"/>
    <n v="0"/>
    <n v="0"/>
    <n v="0"/>
    <n v="0"/>
    <n v="0"/>
    <n v="0"/>
  </r>
  <r>
    <x v="2"/>
    <x v="10"/>
    <s v="44654_11"/>
    <n v="135.94402162366501"/>
    <n v="304.99297447801479"/>
    <n v="286.75015906336824"/>
    <n v="221.23859219413524"/>
    <n v="0.10855122532667452"/>
    <n v="1.0228996689432817"/>
    <n v="0.34270055540785371"/>
    <n v="-4.8761474669825784"/>
    <n v="-25.097764409982062"/>
    <n v="-28.909538551049479"/>
    <n v="-15.000553106137884"/>
    <n v="1.6591534957832717E-2"/>
    <n v="8.6692267330689354E-2"/>
    <n v="4.7962008009014546E-2"/>
    <n v="0"/>
    <n v="0"/>
    <n v="0"/>
    <n v="0"/>
    <n v="0"/>
    <n v="0"/>
    <n v="0"/>
  </r>
  <r>
    <x v="2"/>
    <x v="11"/>
    <s v="44654_12"/>
    <n v="141.73097668525128"/>
    <n v="318.40389033059319"/>
    <n v="299.42714493109105"/>
    <n v="231.37793710744248"/>
    <n v="0.1082981135973414"/>
    <n v="1.0411894063974059"/>
    <n v="0.34191534650236316"/>
    <n v="-4.1578074890835728"/>
    <n v="-24.815498679449977"/>
    <n v="-29.515541696123062"/>
    <n v="-14.519679688010582"/>
    <n v="1.7660904244526002E-2"/>
    <n v="0.10132371781883368"/>
    <n v="5.1192786219231845E-2"/>
    <n v="0"/>
    <n v="0"/>
    <n v="0"/>
    <n v="0"/>
    <n v="0"/>
    <n v="0"/>
    <n v="0"/>
  </r>
  <r>
    <x v="2"/>
    <x v="12"/>
    <s v="44654_13"/>
    <n v="148.37552800366976"/>
    <n v="334.73669226318913"/>
    <n v="316.41962946273412"/>
    <n v="242.91476075798477"/>
    <n v="0.1063992133127713"/>
    <n v="1.0514399603202551"/>
    <n v="0.33640233122061058"/>
    <n v="-7.4827648014083241"/>
    <n v="-27.026636770063085"/>
    <n v="-31.165478303569337"/>
    <n v="-20.7140977172464"/>
    <n v="1.6190511109189242E-2"/>
    <n v="0.10399926210357652"/>
    <n v="4.714597842325749E-2"/>
    <n v="0"/>
    <n v="0"/>
    <n v="0"/>
    <n v="0"/>
    <n v="0"/>
    <n v="0"/>
    <n v="0"/>
  </r>
  <r>
    <x v="2"/>
    <x v="13"/>
    <s v="44654_14"/>
    <n v="155.70155515768289"/>
    <n v="351.45054725730267"/>
    <n v="333.55672794950209"/>
    <n v="255.62234816192586"/>
    <n v="0.10554272576777682"/>
    <n v="1.0680460981635354"/>
    <n v="0.33472244885205693"/>
    <n v="-6.2871040775745275"/>
    <n v="-24.122953892880005"/>
    <n v="-27.694426178303786"/>
    <n v="-18.63631738613617"/>
    <n v="1.2860748142921834E-2"/>
    <n v="9.197448273965976E-2"/>
    <n v="3.7573875219306878E-2"/>
    <n v="0"/>
    <n v="0"/>
    <n v="0"/>
    <n v="0"/>
    <n v="0"/>
    <n v="0"/>
    <n v="0"/>
  </r>
  <r>
    <x v="2"/>
    <x v="14"/>
    <s v="44654_15"/>
    <n v="153.97008481208212"/>
    <n v="351.86686084940737"/>
    <n v="334.31328918916302"/>
    <n v="253.98896614501317"/>
    <n v="0.10341427686585769"/>
    <n v="1.0611123359071062"/>
    <n v="0.32811708334923484"/>
    <n v="-7.2413388323732608"/>
    <n v="-24.732074317331964"/>
    <n v="-28.260422840767117"/>
    <n v="-19.773906526189226"/>
    <n v="1.0939324301601397E-2"/>
    <n v="8.4465971007079407E-2"/>
    <n v="3.1950692760137483E-2"/>
    <n v="0"/>
    <n v="0"/>
    <n v="0"/>
    <n v="0"/>
    <n v="0"/>
    <n v="0"/>
    <n v="0"/>
  </r>
  <r>
    <x v="2"/>
    <x v="15"/>
    <s v="44654_16"/>
    <n v="148.15910004403273"/>
    <n v="339.38661181672342"/>
    <n v="321.95413505920965"/>
    <n v="243.48890223821931"/>
    <n v="0.10165977316570078"/>
    <n v="1.0353332511616196"/>
    <n v="0.32304795864641456"/>
    <n v="-7.810037044136882"/>
    <n v="-25.276969748604106"/>
    <n v="-28.676155383632871"/>
    <n v="-20.684469054317816"/>
    <n v="1.200449094813015E-2"/>
    <n v="8.5203201997815198E-2"/>
    <n v="3.5233749876375106E-2"/>
    <n v="0"/>
    <n v="0"/>
    <n v="0"/>
    <n v="0"/>
    <n v="0"/>
    <n v="0"/>
    <n v="0"/>
  </r>
  <r>
    <x v="2"/>
    <x v="16"/>
    <s v="44654_17"/>
    <n v="142.79815545578361"/>
    <n v="328.10639892344204"/>
    <n v="311.36118097479385"/>
    <n v="234.69134008797994"/>
    <n v="9.8156939045659225E-2"/>
    <n v="0.99814065250682638"/>
    <n v="0.31347247829952868"/>
    <n v="-9.0134772419542291"/>
    <n v="-27.08624397633719"/>
    <n v="-30.162057072283872"/>
    <n v="-22.032041343228229"/>
    <n v="9.227017650233876E-3"/>
    <n v="7.0826236204454759E-2"/>
    <n v="2.705096108865173E-2"/>
    <n v="0"/>
    <n v="0"/>
    <n v="0"/>
    <n v="0"/>
    <n v="0"/>
    <n v="0"/>
    <n v="0"/>
  </r>
  <r>
    <x v="2"/>
    <x v="17"/>
    <s v="44654_18"/>
    <n v="140.91033624403997"/>
    <n v="323.09812274682844"/>
    <n v="308.58958586358278"/>
    <n v="231.31075940923259"/>
    <n v="9.7328207184725513E-2"/>
    <n v="0.91599409941738252"/>
    <n v="0.31088576261955031"/>
    <n v="-10.787241688125535"/>
    <n v="-28.2268600073287"/>
    <n v="-30.610591468597189"/>
    <n v="-22.521604338393146"/>
    <n v="2.4780015632089505E-3"/>
    <n v="2.7422053016221318E-2"/>
    <n v="7.550327095778334E-3"/>
    <n v="0"/>
    <n v="0"/>
    <n v="0"/>
    <n v="0"/>
    <n v="0"/>
    <n v="0"/>
    <n v="0"/>
  </r>
  <r>
    <x v="2"/>
    <x v="18"/>
    <s v="44654_19"/>
    <n v="151.58261607054695"/>
    <n v="347.09394143032557"/>
    <n v="333.45731537974223"/>
    <n v="249.09339019797812"/>
    <n v="0.10722431013096531"/>
    <n v="0.94256856959342561"/>
    <n v="0.34016439085435191"/>
    <n v="-15.13505593032218"/>
    <n v="-35.531696190800986"/>
    <n v="-36.471676164394367"/>
    <n v="-27.686000710255048"/>
    <n v="-6.5456689522243724E-3"/>
    <n v="-3.4042296739990735E-2"/>
    <n v="-1.892938024400026E-2"/>
    <n v="0"/>
    <n v="0"/>
    <n v="0"/>
    <n v="0"/>
    <n v="0"/>
    <n v="0"/>
    <n v="0"/>
  </r>
  <r>
    <x v="2"/>
    <x v="19"/>
    <s v="44654_20"/>
    <n v="172.31999530270585"/>
    <n v="397.48261081495326"/>
    <n v="385.74381936135728"/>
    <n v="285.8800139521457"/>
    <n v="0.12990863463721689"/>
    <n v="1.1245192214476267"/>
    <n v="0.40617824459113527"/>
    <n v="-16.153836717903875"/>
    <n v="-35.772929348408944"/>
    <n v="-34.754669339886924"/>
    <n v="-28.290928859101022"/>
    <n v="-9.9147242810979329E-3"/>
    <n v="-4.9939925089732523E-2"/>
    <n v="-2.8863350662724364E-2"/>
    <n v="0"/>
    <n v="0"/>
    <n v="0"/>
    <n v="0"/>
    <n v="0"/>
    <n v="0"/>
    <n v="0"/>
  </r>
  <r>
    <x v="2"/>
    <x v="20"/>
    <s v="44654_21"/>
    <n v="169.45201520597172"/>
    <n v="393.32875575772425"/>
    <n v="382.36132327359195"/>
    <n v="281.81680775866181"/>
    <n v="0.12468807156974523"/>
    <n v="1.0959288011937247"/>
    <n v="0.39055962503091435"/>
    <n v="-16.589273279188632"/>
    <n v="-37.098412751343254"/>
    <n v="-36.289008043600589"/>
    <n v="-29.539126788912426"/>
    <n v="-1.0261594369715063E-2"/>
    <n v="-5.3060468866254019E-2"/>
    <n v="-2.9884626866179279E-2"/>
    <n v="0"/>
    <n v="0"/>
    <n v="0"/>
    <n v="0"/>
    <n v="0"/>
    <n v="0"/>
    <n v="0"/>
  </r>
  <r>
    <x v="2"/>
    <x v="21"/>
    <s v="44654_22"/>
    <n v="159.93148785705642"/>
    <n v="375.75960860630124"/>
    <n v="365.26889732324327"/>
    <n v="267.57787616623102"/>
    <n v="0.11713770668363371"/>
    <n v="1.0284397768975133"/>
    <n v="0.3677651043758442"/>
    <n v="-19.876358456455115"/>
    <n v="-44.528484532626315"/>
    <n v="-43.015926695689103"/>
    <n v="-35.104007420006923"/>
    <n v="-1.3185683817437736E-2"/>
    <n v="-8.3439003132384115E-2"/>
    <n v="-3.8361963848770358E-2"/>
    <n v="0"/>
    <n v="0"/>
    <n v="0"/>
    <n v="0"/>
    <n v="0"/>
    <n v="0"/>
    <n v="0"/>
  </r>
  <r>
    <x v="2"/>
    <x v="22"/>
    <s v="44654_23"/>
    <n v="145.46032897788896"/>
    <n v="342.26051725849999"/>
    <n v="331.7374581734507"/>
    <n v="243.05332233837441"/>
    <n v="0.10909288479667717"/>
    <n v="0.94181319116850548"/>
    <n v="0.34343749424840841"/>
    <n v="-21.159421392386442"/>
    <n v="-48.11447281395867"/>
    <n v="-46.396475168282521"/>
    <n v="-37.51689000803124"/>
    <n v="-1.3689600574457924E-2"/>
    <n v="-8.7688638684442072E-2"/>
    <n v="-3.9731345963970974E-2"/>
    <n v="0"/>
    <n v="0"/>
    <n v="0"/>
    <n v="0"/>
    <n v="0"/>
    <n v="0"/>
    <n v="0"/>
  </r>
  <r>
    <x v="2"/>
    <x v="23"/>
    <s v="44654_24"/>
    <n v="129.48499852212714"/>
    <n v="301.8451031394244"/>
    <n v="291.67421122066742"/>
    <n v="214.39562154585491"/>
    <n v="0.10203400344604818"/>
    <n v="0.84875322895643635"/>
    <n v="0.32281387563503505"/>
    <n v="-23.117818079473135"/>
    <n v="-53.297780820122078"/>
    <n v="-50.689954608114931"/>
    <n v="-40.183310244327203"/>
    <n v="-1.2925797983123623E-2"/>
    <n v="-9.4848877209250504E-2"/>
    <n v="-3.7276788790007238E-2"/>
    <n v="0"/>
    <n v="0"/>
    <n v="0"/>
    <n v="0"/>
    <n v="0"/>
    <n v="0"/>
    <n v="0"/>
  </r>
  <r>
    <x v="3"/>
    <x v="0"/>
    <s v="44655_1"/>
    <n v="115.15036027850444"/>
    <n v="265.31665171203326"/>
    <n v="252.21387050791901"/>
    <n v="187.03283310576217"/>
    <n v="9.3822831474973362E-2"/>
    <n v="0.78010678197320094"/>
    <n v="0.2991850230076093"/>
    <n v="-22.039185965839156"/>
    <n v="-50.439814073208062"/>
    <n v="-48.629366478009381"/>
    <n v="-38.805865814285667"/>
    <n v="-1.2583538068024857E-2"/>
    <n v="-7.8942744373381932E-2"/>
    <n v="-3.6145907583069264E-2"/>
    <n v="0"/>
    <n v="0"/>
    <n v="0"/>
    <n v="0"/>
    <n v="0"/>
    <n v="0"/>
    <n v="0"/>
  </r>
  <r>
    <x v="3"/>
    <x v="1"/>
    <s v="44655_2"/>
    <n v="105.14806471115133"/>
    <n v="237.45824571731458"/>
    <n v="223.50052949905131"/>
    <n v="167.35005558499233"/>
    <n v="8.8372746222841914E-2"/>
    <n v="0.72357606137786101"/>
    <n v="0.28183262678562704"/>
    <n v="-15.672671903130137"/>
    <n v="-40.39312185952938"/>
    <n v="-39.747306571202202"/>
    <n v="-29.745010573352936"/>
    <n v="-1.3492662778717973E-2"/>
    <n v="-8.5679599215603877E-2"/>
    <n v="-3.8692965975161003E-2"/>
    <n v="0"/>
    <n v="0"/>
    <n v="0"/>
    <n v="0"/>
    <n v="0"/>
    <n v="0"/>
    <n v="0"/>
  </r>
  <r>
    <x v="3"/>
    <x v="2"/>
    <s v="44655_3"/>
    <n v="99.611815144304884"/>
    <n v="222.71402489906228"/>
    <n v="207.9738399685188"/>
    <n v="156.51217441220513"/>
    <n v="8.7324507420477107E-2"/>
    <n v="0.69493539737837673"/>
    <n v="0.27768850116309718"/>
    <n v="-16.546691529961862"/>
    <n v="-42.247069030742914"/>
    <n v="-41.972541188499918"/>
    <n v="-31.215210304011094"/>
    <n v="-1.3640315900076361E-2"/>
    <n v="-9.1197510483075339E-2"/>
    <n v="-3.9136757229018888E-2"/>
    <n v="0"/>
    <n v="0"/>
    <n v="0"/>
    <n v="0"/>
    <n v="0"/>
    <n v="0"/>
    <n v="0"/>
  </r>
  <r>
    <x v="3"/>
    <x v="3"/>
    <s v="44655_4"/>
    <n v="96.535568408736722"/>
    <n v="215.22628616373294"/>
    <n v="199.90455919923528"/>
    <n v="150.81454280183979"/>
    <n v="8.5576360799785131E-2"/>
    <n v="0.67799574896909176"/>
    <n v="0.27211538870232416"/>
    <n v="-15.798043387120133"/>
    <n v="-40.666451363692836"/>
    <n v="-40.500119556685085"/>
    <n v="-30.000255956084558"/>
    <n v="-1.3155483582472533E-2"/>
    <n v="-8.5696710292435849E-2"/>
    <n v="-3.774034698094289E-2"/>
    <n v="0"/>
    <n v="0"/>
    <n v="0"/>
    <n v="0"/>
    <n v="0"/>
    <n v="0"/>
    <n v="0"/>
  </r>
  <r>
    <x v="3"/>
    <x v="4"/>
    <s v="44655_5"/>
    <n v="96.218010585476776"/>
    <n v="213.93757172864238"/>
    <n v="198.69024949575297"/>
    <n v="150.03685532264737"/>
    <n v="8.6117745395619144E-2"/>
    <n v="0.68035211579249233"/>
    <n v="0.2730621940156675"/>
    <n v="-16.652651436029636"/>
    <n v="-42.471435930457929"/>
    <n v="-42.218537284030596"/>
    <n v="-31.241967123762951"/>
    <n v="-1.3693623430302981E-2"/>
    <n v="-9.3151429586874779E-2"/>
    <n v="-3.9242705636336132E-2"/>
    <n v="0"/>
    <n v="0"/>
    <n v="0"/>
    <n v="0"/>
    <n v="0"/>
    <n v="0"/>
    <n v="0"/>
  </r>
  <r>
    <x v="3"/>
    <x v="5"/>
    <s v="44655_6"/>
    <n v="100.61899275316532"/>
    <n v="224.96614027792819"/>
    <n v="208.52268559148942"/>
    <n v="157.39356750761246"/>
    <n v="9.0179908270864376E-2"/>
    <n v="0.71590205324016698"/>
    <n v="0.28502260344724922"/>
    <n v="-16.56043210209717"/>
    <n v="-43.344267281943999"/>
    <n v="-43.235747121071732"/>
    <n v="-31.13466772520929"/>
    <n v="-1.3264459585802501E-2"/>
    <n v="-9.3710631030229405E-2"/>
    <n v="-3.8045685526875803E-2"/>
    <n v="0"/>
    <n v="0"/>
    <n v="0"/>
    <n v="0"/>
    <n v="0"/>
    <n v="0"/>
    <n v="0"/>
  </r>
  <r>
    <x v="3"/>
    <x v="6"/>
    <s v="44655_7"/>
    <n v="121.97888070570629"/>
    <n v="272.69228076830046"/>
    <n v="254.14893008084815"/>
    <n v="193.42335283951948"/>
    <n v="9.3188604152194876E-2"/>
    <n v="0.79184015154595855"/>
    <n v="0.29385070876052338"/>
    <n v="-30.23660581154645"/>
    <n v="-66.627753615648373"/>
    <n v="-67.084865094690088"/>
    <n v="-54.955038403842877"/>
    <n v="-1.4431433020937235E-2"/>
    <n v="-0.10235307441956194"/>
    <n v="-4.1686275524703886E-2"/>
    <n v="0"/>
    <n v="0"/>
    <n v="0"/>
    <n v="0"/>
    <n v="0"/>
    <n v="0"/>
    <n v="0"/>
  </r>
  <r>
    <x v="3"/>
    <x v="7"/>
    <s v="44655_8"/>
    <n v="136.20094373145577"/>
    <n v="308.94013130194804"/>
    <n v="283.8911834801898"/>
    <n v="217.80079089885729"/>
    <n v="8.7346219798588962E-2"/>
    <n v="0.86144798862889771"/>
    <n v="0.27865452713616878"/>
    <n v="-29.292827053187221"/>
    <n v="-63.845736321669925"/>
    <n v="-66.010971278461056"/>
    <n v="-54.011744088253607"/>
    <n v="-1.2557245484821339E-2"/>
    <n v="-6.2364419476635312E-2"/>
    <n v="-3.6387126106003205E-2"/>
    <n v="0"/>
    <n v="0"/>
    <n v="0"/>
    <n v="0"/>
    <n v="0"/>
    <n v="0"/>
    <n v="0"/>
  </r>
  <r>
    <x v="3"/>
    <x v="8"/>
    <s v="44655_9"/>
    <n v="151.44077975438407"/>
    <n v="350.4838775422906"/>
    <n v="318.19300762553786"/>
    <n v="243.58178851499406"/>
    <n v="0.10986797081398086"/>
    <n v="1.1256901826478944"/>
    <n v="0.34476956610081977"/>
    <n v="-21.105517586827673"/>
    <n v="-43.581716146270196"/>
    <n v="-49.807942247944581"/>
    <n v="-42.985447484886159"/>
    <n v="2.2604142687131405E-2"/>
    <n v="0.15666901948880074"/>
    <n v="6.4975268531978117E-2"/>
    <n v="0"/>
    <n v="0"/>
    <n v="0"/>
    <n v="0"/>
    <n v="4.895578742938723E-3"/>
    <n v="0"/>
    <n v="0"/>
  </r>
  <r>
    <x v="3"/>
    <x v="9"/>
    <s v="44655_10"/>
    <n v="167.24037943099646"/>
    <n v="385.15959165366201"/>
    <n v="348.29048379305829"/>
    <n v="267.07582104432765"/>
    <n v="0.1236220516902298"/>
    <n v="1.2861458169456761"/>
    <n v="0.38467493398549457"/>
    <n v="-12.519739065197038"/>
    <n v="-23.961403093926144"/>
    <n v="-33.336587870691957"/>
    <n v="-31.029598088282714"/>
    <n v="5.1743183231324132E-2"/>
    <n v="0.33912070474842781"/>
    <n v="0.14923880635847631"/>
    <n v="0"/>
    <n v="0"/>
    <n v="0"/>
    <n v="0"/>
    <n v="0.30087897771738203"/>
    <n v="0.63580592711354778"/>
    <n v="0.77169345850267246"/>
  </r>
  <r>
    <x v="3"/>
    <x v="10"/>
    <s v="44655_11"/>
    <n v="176.98724537651344"/>
    <n v="402.80826361890252"/>
    <n v="364.86757383380166"/>
    <n v="281.52252373130403"/>
    <n v="0.13061230178875805"/>
    <n v="1.3280894834077146"/>
    <n v="0.406541833507438"/>
    <n v="-7.5896241671940992"/>
    <n v="-14.177425411464224"/>
    <n v="-23.804100046281203"/>
    <n v="-23.961918747938775"/>
    <n v="5.6982552117321082E-2"/>
    <n v="0.37537083528377957"/>
    <n v="0.16440589486286894"/>
    <n v="0"/>
    <n v="0"/>
    <n v="0"/>
    <n v="0"/>
    <n v="0.35023547600688926"/>
    <n v="0.8521218153077651"/>
    <n v="0.90899703998788772"/>
  </r>
  <r>
    <x v="3"/>
    <x v="11"/>
    <s v="44655_12"/>
    <n v="184.99095214236971"/>
    <n v="419.30076459631795"/>
    <n v="380.58164660671008"/>
    <n v="293.94902097001511"/>
    <n v="0.13696457349764174"/>
    <n v="1.3866523622163429"/>
    <n v="0.42572293907396908"/>
    <n v="-3.2236383908499811"/>
    <n v="-3.4061899797534672"/>
    <n v="-13.439203424558112"/>
    <n v="-16.280041132840445"/>
    <n v="5.7831495080854708E-2"/>
    <n v="0.40086655112091402"/>
    <n v="0.16701284441833752"/>
    <n v="0"/>
    <n v="0"/>
    <n v="0"/>
    <n v="0"/>
    <n v="0.34039417484480844"/>
    <n v="0.95913411485323918"/>
    <n v="0.87988884838916182"/>
  </r>
  <r>
    <x v="3"/>
    <x v="12"/>
    <s v="44655_13"/>
    <n v="191.9205059774263"/>
    <n v="432.94037490902258"/>
    <n v="394.83489978735429"/>
    <n v="305.04178510458081"/>
    <n v="0.1362490418641801"/>
    <n v="1.387948259223172"/>
    <n v="0.423289565902364"/>
    <n v="-1.0112410312962092"/>
    <n v="0.81225034983976663"/>
    <n v="-9.0113681739106859"/>
    <n v="-12.584596345899563"/>
    <n v="6.1435907171301388E-2"/>
    <n v="0.41533231920387925"/>
    <n v="0.17755634096174416"/>
    <n v="0"/>
    <n v="0"/>
    <n v="0"/>
    <n v="0"/>
    <n v="0.3932292567797715"/>
    <n v="1.0694340693771769"/>
    <n v="1.0356032262172643"/>
  </r>
  <r>
    <x v="3"/>
    <x v="13"/>
    <s v="44655_14"/>
    <n v="196.47678427578313"/>
    <n v="442.42467131784531"/>
    <n v="403.47762691377136"/>
    <n v="313.37546735396268"/>
    <n v="0.13238225909398874"/>
    <n v="1.357434879058995"/>
    <n v="0.41294254743205133"/>
    <n v="-0.29295368496841245"/>
    <n v="1.3329042692099948"/>
    <n v="-8.7582617012960586"/>
    <n v="-11.4415518198175"/>
    <n v="5.1895121293310198E-2"/>
    <n v="0.36077283427997564"/>
    <n v="0.15002646880120699"/>
    <n v="0"/>
    <n v="0"/>
    <n v="0"/>
    <n v="0"/>
    <n v="0.27306418700086066"/>
    <n v="0.69321540514692359"/>
    <n v="0.68609758373709495"/>
  </r>
  <r>
    <x v="3"/>
    <x v="14"/>
    <s v="44655_15"/>
    <n v="195.91957230073845"/>
    <n v="446.187163125962"/>
    <n v="406.4266531074943"/>
    <n v="312.13603122074505"/>
    <n v="0.13170514191287686"/>
    <n v="1.3873288193237632"/>
    <n v="0.41109723817641208"/>
    <n v="0.5176360977368395"/>
    <n v="5.3602777694192074"/>
    <n v="-5.038379955707156"/>
    <n v="-10.076441829884327"/>
    <n v="5.4385681769942948E-2"/>
    <n v="0.38433343910077189"/>
    <n v="0.15714449348312187"/>
    <n v="0"/>
    <n v="0"/>
    <n v="0"/>
    <n v="0"/>
    <n v="0.31019633814235448"/>
    <n v="0.82972063053245348"/>
    <n v="0.79191409770233789"/>
  </r>
  <r>
    <x v="3"/>
    <x v="15"/>
    <s v="44655_16"/>
    <n v="193.75916534825572"/>
    <n v="441.66828114216673"/>
    <n v="402.33378619034113"/>
    <n v="307.72899302758532"/>
    <n v="0.1323503470122219"/>
    <n v="1.392324992335771"/>
    <n v="0.41388817104285597"/>
    <n v="0.56105691688919634"/>
    <n v="6.6853799766958106"/>
    <n v="-3.1286522411717259"/>
    <n v="-9.6824516994577579"/>
    <n v="5.2158987477504783E-2"/>
    <n v="0.37807796172002323"/>
    <n v="0.15082534200604511"/>
    <n v="0"/>
    <n v="0"/>
    <n v="0"/>
    <n v="0"/>
    <n v="0.27686209898654734"/>
    <n v="0.77339504669527492"/>
    <n v="0.69403406788844613"/>
  </r>
  <r>
    <x v="3"/>
    <x v="16"/>
    <s v="44655_17"/>
    <n v="188.31511754951612"/>
    <n v="429.29918590586931"/>
    <n v="394.13067340934936"/>
    <n v="300.22742786653635"/>
    <n v="0.12371545367814922"/>
    <n v="1.2706381980003458"/>
    <n v="0.38891477910804351"/>
    <n v="-0.61058473621446652"/>
    <n v="3.9018533173471122"/>
    <n v="-4.5180456641501552"/>
    <n v="-10.577071522309653"/>
    <n v="4.1861540940273133E-2"/>
    <n v="0.30802022671642143"/>
    <n v="0.12119676864815537"/>
    <n v="0"/>
    <n v="0"/>
    <n v="0"/>
    <n v="0"/>
    <n v="0.16241440785457562"/>
    <n v="0.41842204637135888"/>
    <n v="0.36517567662156264"/>
  </r>
  <r>
    <x v="3"/>
    <x v="17"/>
    <s v="44655_18"/>
    <n v="177.483953629859"/>
    <n v="403.30108767224016"/>
    <n v="374.53666762936462"/>
    <n v="284.86052249728027"/>
    <n v="0.12226822779329499"/>
    <n v="1.1059291841480006"/>
    <n v="0.3865900288829745"/>
    <n v="-6.6525873917556337"/>
    <n v="-9.6034504265742431"/>
    <n v="-14.224135676675642"/>
    <n v="-17.577393271724894"/>
    <n v="3.2444806029041089E-2"/>
    <n v="0.20692354090409981"/>
    <n v="9.4034460497730066E-2"/>
    <n v="0"/>
    <n v="0"/>
    <n v="0"/>
    <n v="0"/>
    <n v="6.2043369892046535E-2"/>
    <n v="0"/>
    <n v="0.12978655445489337"/>
  </r>
  <r>
    <x v="3"/>
    <x v="18"/>
    <s v="44655_19"/>
    <n v="175.93905136733804"/>
    <n v="400.00839261174877"/>
    <n v="377.24464784544921"/>
    <n v="284.79446387882359"/>
    <n v="0.11456191629393979"/>
    <n v="1.0149841333494223"/>
    <n v="0.36266710889335618"/>
    <n v="-16.066067252860272"/>
    <n v="-30.522442010025763"/>
    <n v="-32.130303202714131"/>
    <n v="-31.077711453434485"/>
    <n v="2.2582446624116355E-3"/>
    <n v="2.9594290129639093E-2"/>
    <n v="6.6541973107958679E-3"/>
    <n v="0"/>
    <n v="0"/>
    <n v="0"/>
    <n v="0"/>
    <n v="0"/>
    <n v="0"/>
    <n v="0"/>
  </r>
  <r>
    <x v="3"/>
    <x v="19"/>
    <s v="44655_20"/>
    <n v="190.80069352520559"/>
    <n v="440.64926525548964"/>
    <n v="422.77662222395617"/>
    <n v="313.97257292056361"/>
    <n v="0.13835729493957508"/>
    <n v="1.1945125314516982"/>
    <n v="0.4320598631990491"/>
    <n v="-21.115593947495512"/>
    <n v="-40.374138728685594"/>
    <n v="-38.807470460478413"/>
    <n v="-38.254985028055124"/>
    <n v="-1.1931071322479976E-3"/>
    <n v="-4.9930671292639922E-3"/>
    <n v="-3.7209045590683608E-3"/>
    <n v="0"/>
    <n v="0"/>
    <n v="0"/>
    <n v="0"/>
    <n v="0"/>
    <n v="0"/>
    <n v="0"/>
  </r>
  <r>
    <x v="3"/>
    <x v="20"/>
    <s v="44655_21"/>
    <n v="182.45340412172661"/>
    <n v="426.75846734938608"/>
    <n v="411.24300006762451"/>
    <n v="302.41694419458764"/>
    <n v="0.13335174985437148"/>
    <n v="1.1531593700128886"/>
    <n v="0.41583500346848135"/>
    <n v="-24.238434700678376"/>
    <n v="-46.946923260332639"/>
    <n v="-44.721554340317816"/>
    <n v="-43.472080219877675"/>
    <n v="-5.9499724252630032E-3"/>
    <n v="-3.5803526176815433E-2"/>
    <n v="-1.7612010032591541E-2"/>
    <n v="0"/>
    <n v="0"/>
    <n v="0"/>
    <n v="0"/>
    <n v="0"/>
    <n v="0"/>
    <n v="0"/>
  </r>
  <r>
    <x v="3"/>
    <x v="21"/>
    <s v="44655_22"/>
    <n v="169.38849942800982"/>
    <n v="400.7522327938658"/>
    <n v="388.22651669657603"/>
    <n v="282.71558869253874"/>
    <n v="0.12701314951092063"/>
    <n v="1.0911349439536353"/>
    <n v="0.39668984395295437"/>
    <n v="-27.608620141835573"/>
    <n v="-53.839717270977857"/>
    <n v="-50.746163087907966"/>
    <n v="-48.912182657177738"/>
    <n v="-3.8165835709019339E-3"/>
    <n v="-3.3901819641270398E-2"/>
    <n v="-1.1395224340525362E-2"/>
    <n v="0"/>
    <n v="0"/>
    <n v="0"/>
    <n v="0"/>
    <n v="0"/>
    <n v="0"/>
    <n v="0"/>
  </r>
  <r>
    <x v="3"/>
    <x v="22"/>
    <s v="44655_23"/>
    <n v="152.70671085585329"/>
    <n v="364.34009497150834"/>
    <n v="350.99446812253603"/>
    <n v="254.44255339466307"/>
    <n v="0.1121479976330664"/>
    <n v="0.97990638316511469"/>
    <n v="0.35251441596271371"/>
    <n v="-28.172877455683377"/>
    <n v="-55.460531613995549"/>
    <n v="-53.162617131264348"/>
    <n v="-50.468834682859885"/>
    <n v="-8.8905106523290596E-3"/>
    <n v="-5.1044860709577193E-2"/>
    <n v="-2.5885742549452202E-2"/>
    <n v="0"/>
    <n v="0"/>
    <n v="0"/>
    <n v="0"/>
    <n v="0"/>
    <n v="0"/>
    <n v="0"/>
  </r>
  <r>
    <x v="3"/>
    <x v="23"/>
    <s v="44655_24"/>
    <n v="136.32266449094823"/>
    <n v="322.78223284229358"/>
    <n v="310.30525707601498"/>
    <n v="224.18373185793516"/>
    <n v="0.10440354304978285"/>
    <n v="0.89777990154266907"/>
    <n v="0.33029062900742256"/>
    <n v="-30.427220310198869"/>
    <n v="-60.504325862099073"/>
    <n v="-57.655681964530714"/>
    <n v="-54.215023161090599"/>
    <n v="-1.0965638840157948E-2"/>
    <n v="-6.8665229161867056E-2"/>
    <n v="-3.1624234291150279E-2"/>
    <n v="0"/>
    <n v="0"/>
    <n v="0"/>
    <n v="0"/>
    <n v="0"/>
    <n v="0"/>
    <n v="0"/>
  </r>
  <r>
    <x v="4"/>
    <x v="0"/>
    <s v="44656_1"/>
    <n v="120.52359639806077"/>
    <n v="280.40759457948718"/>
    <n v="265.3115230709667"/>
    <n v="194.20660059543624"/>
    <n v="9.6021842037229022E-2"/>
    <n v="0.81736926643430408"/>
    <n v="0.305619537564918"/>
    <n v="-31.033025710249078"/>
    <n v="-61.368641548225582"/>
    <n v="-57.959813950226447"/>
    <n v="-54.136366003347256"/>
    <n v="-1.1462703873081981E-2"/>
    <n v="-6.4225522138781646E-2"/>
    <n v="-3.2907697948799351E-2"/>
    <n v="0"/>
    <n v="0"/>
    <n v="0"/>
    <n v="0"/>
    <n v="0"/>
    <n v="0"/>
    <n v="0"/>
  </r>
  <r>
    <x v="4"/>
    <x v="1"/>
    <s v="44656_2"/>
    <n v="110.18905313301951"/>
    <n v="253.36174629411974"/>
    <n v="236.5714433776003"/>
    <n v="174.37186367306748"/>
    <n v="8.8998292079258134E-2"/>
    <n v="0.75829630915269264"/>
    <n v="0.28405757440730206"/>
    <n v="-31.705139115759462"/>
    <n v="-63.167440866566977"/>
    <n v="-60.047690745407678"/>
    <n v="-55.334901023210932"/>
    <n v="-1.2839964670072089E-2"/>
    <n v="-6.9472066179590841E-2"/>
    <n v="-3.6949801871400172E-2"/>
    <n v="0"/>
    <n v="0"/>
    <n v="0"/>
    <n v="0"/>
    <n v="0"/>
    <n v="0"/>
    <n v="0"/>
  </r>
  <r>
    <x v="4"/>
    <x v="2"/>
    <s v="44656_3"/>
    <n v="104.56503205552404"/>
    <n v="237.90955927753055"/>
    <n v="221.40744181747917"/>
    <n v="164.33459578467318"/>
    <n v="8.6106224493379915E-2"/>
    <n v="0.71150439676443533"/>
    <n v="0.27503461068077567"/>
    <n v="-32.576041208955857"/>
    <n v="-65.091721499052895"/>
    <n v="-61.550288178725673"/>
    <n v="-56.238495041875744"/>
    <n v="-1.3166741510689164E-2"/>
    <n v="-8.1784962955717924E-2"/>
    <n v="-3.7839226606396638E-2"/>
    <n v="0"/>
    <n v="0"/>
    <n v="0"/>
    <n v="0"/>
    <n v="0"/>
    <n v="0"/>
    <n v="0"/>
  </r>
  <r>
    <x v="4"/>
    <x v="3"/>
    <s v="44656_4"/>
    <n v="101.61329257916833"/>
    <n v="229.46032638953622"/>
    <n v="212.76822602037637"/>
    <n v="158.94065858642017"/>
    <n v="8.6092992489167866E-2"/>
    <n v="0.69755292011883374"/>
    <n v="0.27477680200203691"/>
    <n v="-32.571426271602178"/>
    <n v="-65.540056440911343"/>
    <n v="-61.777580039169152"/>
    <n v="-56.429891097343749"/>
    <n v="-1.2294065355509171E-2"/>
    <n v="-7.8819112197734326E-2"/>
    <n v="-3.5201523335236552E-2"/>
    <n v="0"/>
    <n v="0"/>
    <n v="0"/>
    <n v="0"/>
    <n v="0"/>
    <n v="0"/>
    <n v="0"/>
  </r>
  <r>
    <x v="4"/>
    <x v="4"/>
    <s v="44656_5"/>
    <n v="101.08969801951849"/>
    <n v="228.60775470386122"/>
    <n v="210.80313619113485"/>
    <n v="157.64756289853111"/>
    <n v="8.3224716261176571E-2"/>
    <n v="0.68601984838512953"/>
    <n v="0.26585016363088404"/>
    <n v="-32.586658046299547"/>
    <n v="-65.689133123025314"/>
    <n v="-62.080812348113042"/>
    <n v="-56.63212769597034"/>
    <n v="-1.4281497073064005E-2"/>
    <n v="-8.9123156789412211E-2"/>
    <n v="-4.0997941915468537E-2"/>
    <n v="0"/>
    <n v="0"/>
    <n v="0"/>
    <n v="0"/>
    <n v="0"/>
    <n v="0"/>
    <n v="0"/>
  </r>
  <r>
    <x v="4"/>
    <x v="5"/>
    <s v="44656_6"/>
    <n v="104.90765942401063"/>
    <n v="237.33114148643313"/>
    <n v="219.85238015670694"/>
    <n v="163.96983389675256"/>
    <n v="8.5884060530705505E-2"/>
    <n v="0.71291492431339876"/>
    <n v="0.27320951087002648"/>
    <n v="-32.828548429771587"/>
    <n v="-67.435616970422217"/>
    <n v="-63.71223339430388"/>
    <n v="-56.855257336489942"/>
    <n v="-1.38266382512358E-2"/>
    <n v="-8.8140281415043972E-2"/>
    <n v="-3.9714333210427194E-2"/>
    <n v="0"/>
    <n v="0"/>
    <n v="0"/>
    <n v="0"/>
    <n v="0"/>
    <n v="0"/>
    <n v="0"/>
  </r>
  <r>
    <x v="4"/>
    <x v="6"/>
    <s v="44656_7"/>
    <n v="124.40971996528128"/>
    <n v="280.72188409550716"/>
    <n v="261.27514169256739"/>
    <n v="196.70404199736916"/>
    <n v="9.335372525566929E-2"/>
    <n v="0.80745340604800764"/>
    <n v="0.29523899205360532"/>
    <n v="-31.137440125785709"/>
    <n v="-65.066462417362089"/>
    <n v="-62.780572048276454"/>
    <n v="-54.200864615002537"/>
    <n v="-1.3606339963062614E-2"/>
    <n v="-8.8261514216154927E-2"/>
    <n v="-3.921824367695443E-2"/>
    <n v="0"/>
    <n v="0"/>
    <n v="0"/>
    <n v="0"/>
    <n v="0"/>
    <n v="0"/>
    <n v="0"/>
  </r>
  <r>
    <x v="4"/>
    <x v="7"/>
    <s v="44656_8"/>
    <n v="139.08595942650101"/>
    <n v="315.06483146043087"/>
    <n v="290.07753922779597"/>
    <n v="221.15606284781495"/>
    <n v="8.869541336926752E-2"/>
    <n v="0.85855575066385037"/>
    <n v="0.28298425756968981"/>
    <n v="-26.952749218955262"/>
    <n v="-56.161151816334637"/>
    <n v="-57.774037038907089"/>
    <n v="-49.521807502054273"/>
    <n v="-1.0942773652439002E-2"/>
    <n v="-4.7297623802427378E-2"/>
    <n v="-3.1649071821445142E-2"/>
    <n v="0"/>
    <n v="0"/>
    <n v="0"/>
    <n v="0"/>
    <n v="0"/>
    <n v="0"/>
    <n v="0"/>
  </r>
  <r>
    <x v="4"/>
    <x v="8"/>
    <s v="44656_9"/>
    <n v="153.14603410512188"/>
    <n v="354.93601107490656"/>
    <n v="323.35867224139224"/>
    <n v="245.4447408957256"/>
    <n v="0.1208062291970086"/>
    <n v="1.1846808769340216"/>
    <n v="0.37654326537256522"/>
    <n v="-18.016366690550889"/>
    <n v="-33.780511630188435"/>
    <n v="-38.053633901539179"/>
    <n v="-37.731402198037102"/>
    <n v="3.4471108803269819E-2"/>
    <n v="0.22047792580343567"/>
    <n v="9.930242938286668E-2"/>
    <n v="0"/>
    <n v="0"/>
    <n v="0"/>
    <n v="0"/>
    <n v="8.0045776051471895E-2"/>
    <n v="0"/>
    <n v="0.18628767925805759"/>
  </r>
  <r>
    <x v="4"/>
    <x v="9"/>
    <s v="44656_10"/>
    <n v="168.20318920251137"/>
    <n v="387.96995427201375"/>
    <n v="352.32039708950555"/>
    <n v="268.27999014428917"/>
    <n v="0.13520299002792482"/>
    <n v="1.3279209570397219"/>
    <n v="0.41818533502615013"/>
    <n v="-10.26244584235544"/>
    <n v="-17.094220990157687"/>
    <n v="-22.794256810302894"/>
    <n v="-26.967870964794962"/>
    <n v="5.9960279518664332E-2"/>
    <n v="0.37383852532460887"/>
    <n v="0.1730422337730595"/>
    <n v="0"/>
    <n v="0"/>
    <n v="0"/>
    <n v="0"/>
    <n v="0.3761749689514915"/>
    <n v="0.84048664852898325"/>
    <n v="0.98994022716200103"/>
  </r>
  <r>
    <x v="4"/>
    <x v="10"/>
    <s v="44656_11"/>
    <n v="177.98690618790926"/>
    <n v="404.72169828380004"/>
    <n v="367.36199944461765"/>
    <n v="282.18516020620393"/>
    <n v="0.13101583594543895"/>
    <n v="1.3171353901122902"/>
    <n v="0.40635589529926708"/>
    <n v="-5.8669416681161097"/>
    <n v="-8.3587322222983644"/>
    <n v="-15.059203868897583"/>
    <n v="-20.482411621732762"/>
    <n v="6.0166288601259187E-2"/>
    <n v="0.38288567123831574"/>
    <n v="0.17382005620997801"/>
    <n v="0"/>
    <n v="0"/>
    <n v="0"/>
    <n v="0"/>
    <n v="0.39336499371847128"/>
    <n v="0.92747651772791895"/>
    <n v="1.0412424780407175"/>
  </r>
  <r>
    <x v="4"/>
    <x v="11"/>
    <s v="44656_12"/>
    <n v="186.10170734268846"/>
    <n v="420.60950058914324"/>
    <n v="383.01197554558883"/>
    <n v="294.21175542690668"/>
    <n v="0.13659511501515689"/>
    <n v="1.3679087479495347"/>
    <n v="0.42294775720789657"/>
    <n v="-2.0493389139194056"/>
    <n v="0.48238609656565323"/>
    <n v="-6.7167038458389818"/>
    <n v="-14.130492985775025"/>
    <n v="6.2630221595811941E-2"/>
    <n v="0.4125227049753325"/>
    <n v="0.18104497968006505"/>
    <n v="0"/>
    <n v="0"/>
    <n v="0"/>
    <n v="0"/>
    <n v="0.40874303283365077"/>
    <n v="1.0921024785628188"/>
    <n v="1.0855425608936022"/>
  </r>
  <r>
    <x v="4"/>
    <x v="12"/>
    <s v="44656_13"/>
    <n v="193.03903559305516"/>
    <n v="435.47267148262893"/>
    <n v="397.85210115992459"/>
    <n v="305.93962898146015"/>
    <n v="0.1309661820454974"/>
    <n v="1.3516116345947884"/>
    <n v="0.40677276043976718"/>
    <n v="0.11060052707917301"/>
    <n v="4.3979438502881303"/>
    <n v="-2.530600980747669"/>
    <n v="-10.431407659098458"/>
    <n v="5.3512612735946388E-2"/>
    <n v="0.37366044016379485"/>
    <n v="0.15473031681584026"/>
    <n v="0"/>
    <n v="0"/>
    <n v="0"/>
    <n v="0"/>
    <n v="0.30051630228983861"/>
    <n v="0.80231711123291571"/>
    <n v="0.77294324300649864"/>
  </r>
  <r>
    <x v="4"/>
    <x v="13"/>
    <s v="44656_14"/>
    <n v="197.56446290280212"/>
    <n v="444.92410377781948"/>
    <n v="406.76545980665065"/>
    <n v="314.59820263847934"/>
    <n v="0.12984941015072737"/>
    <n v="1.3446600615336037"/>
    <n v="0.40442999028345838"/>
    <n v="1.0040270110011518"/>
    <n v="4.803065719845752"/>
    <n v="-2.5848437694055213"/>
    <n v="-9.2681442002059669"/>
    <n v="4.8191891742209537E-2"/>
    <n v="0.3389406151037434"/>
    <n v="0.13940389059340932"/>
    <n v="0"/>
    <n v="0"/>
    <n v="0"/>
    <n v="0"/>
    <n v="0.22994930242496348"/>
    <n v="0.54354679211608381"/>
    <n v="0.56668645570311504"/>
  </r>
  <r>
    <x v="4"/>
    <x v="14"/>
    <s v="44656_15"/>
    <n v="198.27820918096992"/>
    <n v="451.63954361204816"/>
    <n v="412.29638200936063"/>
    <n v="315.73355706551899"/>
    <n v="0.12657755528552619"/>
    <n v="1.3813035871834212"/>
    <n v="0.39493956234480665"/>
    <n v="1.8763936661077656"/>
    <n v="9.0400043968410859"/>
    <n v="1.9787619264411869"/>
    <n v="-7.3019320391799338"/>
    <n v="4.0855390152490033E-2"/>
    <n v="0.33415208481501102"/>
    <n v="0.11823119615557859"/>
    <n v="0"/>
    <n v="0"/>
    <n v="0"/>
    <n v="0"/>
    <n v="0.13856690138799635"/>
    <n v="0.44946857632532916"/>
    <n v="0.30468485454289634"/>
  </r>
  <r>
    <x v="4"/>
    <x v="15"/>
    <s v="44656_16"/>
    <n v="197.14394091989382"/>
    <n v="449.86663827563711"/>
    <n v="411.18259888415463"/>
    <n v="313.10341955666394"/>
    <n v="0.1309543700682127"/>
    <n v="1.396499517810232"/>
    <n v="0.40801558871564036"/>
    <n v="1.9101456188849673"/>
    <n v="10.222357827683584"/>
    <n v="3.6771782790776326"/>
    <n v="-6.9810984490940609"/>
    <n v="4.6042280874709178E-2"/>
    <n v="0.35599834738715186"/>
    <n v="0.13324421261877631"/>
    <n v="0"/>
    <n v="0"/>
    <n v="0"/>
    <n v="0"/>
    <n v="0.1961214314833106"/>
    <n v="0.59548671785811857"/>
    <n v="0.4683200164159203"/>
  </r>
  <r>
    <x v="4"/>
    <x v="16"/>
    <s v="44656_17"/>
    <n v="192.75799297139596"/>
    <n v="441.62885430191153"/>
    <n v="404.70503775484678"/>
    <n v="307.32902283229572"/>
    <n v="0.12141613949853558"/>
    <n v="1.3053395393894252"/>
    <n v="0.38084337623189379"/>
    <n v="0.63054979331636662"/>
    <n v="7.5153346923168955"/>
    <n v="2.069100958244154"/>
    <n v="-8.0312679796442712"/>
    <n v="3.1626922073888793E-2"/>
    <n v="0.28023042107072299"/>
    <n v="9.2070493580004284E-2"/>
    <n v="0"/>
    <n v="0"/>
    <n v="0"/>
    <n v="0"/>
    <n v="5.7016441568346517E-2"/>
    <n v="0.14877775242919392"/>
    <n v="0.12346171754226849"/>
  </r>
  <r>
    <x v="4"/>
    <x v="17"/>
    <s v="44656_18"/>
    <n v="182.2501549542805"/>
    <n v="414.69355710763296"/>
    <n v="386.70236793666612"/>
    <n v="292.47925745676827"/>
    <n v="0.11692392030689522"/>
    <n v="1.0948976930393925"/>
    <n v="0.36807688333677757"/>
    <n v="-5.4315172578107136"/>
    <n v="-6.0118676701360689"/>
    <n v="-8.561873147471541"/>
    <n v="-14.823110886385372"/>
    <n v="2.9842816312404014E-2"/>
    <n v="0.19417265686153473"/>
    <n v="8.6739015135091302E-2"/>
    <n v="0"/>
    <n v="0"/>
    <n v="0"/>
    <n v="0"/>
    <n v="5.0140162396957844E-2"/>
    <n v="0"/>
    <n v="0.10189192906350066"/>
  </r>
  <r>
    <x v="4"/>
    <x v="18"/>
    <s v="44656_19"/>
    <n v="179.17948256134122"/>
    <n v="407.23615055594951"/>
    <n v="384.79490423378502"/>
    <n v="289.56612054676731"/>
    <n v="0.11517882449968435"/>
    <n v="1.0222825923550285"/>
    <n v="0.36366087828911042"/>
    <n v="-12.734820275881649"/>
    <n v="-22.826879608556737"/>
    <n v="-24.0901522095321"/>
    <n v="-25.533470371268809"/>
    <n v="5.067275930998932E-3"/>
    <n v="5.1653186534405163E-2"/>
    <n v="1.4764298371479412E-2"/>
    <n v="0"/>
    <n v="0"/>
    <n v="0"/>
    <n v="0"/>
    <n v="0"/>
    <n v="0"/>
    <n v="0"/>
  </r>
  <r>
    <x v="4"/>
    <x v="19"/>
    <s v="44656_20"/>
    <n v="192.83153170980884"/>
    <n v="445.96979698299509"/>
    <n v="428.82029662109215"/>
    <n v="317.43575459637236"/>
    <n v="0.13640808550824485"/>
    <n v="1.189278284557878"/>
    <n v="0.42473310165398703"/>
    <n v="-18.640360054005793"/>
    <n v="-32.976107973496745"/>
    <n v="-32.080450867087805"/>
    <n v="-33.851803748242304"/>
    <n v="-2.6562780839758148E-3"/>
    <n v="-3.0965821496852517E-3"/>
    <n v="-7.765265809577016E-3"/>
    <n v="0"/>
    <n v="0"/>
    <n v="0"/>
    <n v="0"/>
    <n v="0"/>
    <n v="0"/>
    <n v="0"/>
  </r>
  <r>
    <x v="4"/>
    <x v="20"/>
    <s v="44656_21"/>
    <n v="184.11533521797776"/>
    <n v="431.98086488118452"/>
    <n v="417.54157186154453"/>
    <n v="305.13240196373528"/>
    <n v="0.12964029790541332"/>
    <n v="1.143370489291949"/>
    <n v="0.40491209007163637"/>
    <n v="-13.508955759824644"/>
    <n v="-24.056742579121316"/>
    <n v="-23.885263932201141"/>
    <n v="-25.648589862036971"/>
    <n v="-7.3557685865673324E-3"/>
    <n v="-2.4200332535597183E-2"/>
    <n v="-2.1345361768909995E-2"/>
    <n v="0"/>
    <n v="0"/>
    <n v="0"/>
    <n v="0"/>
    <n v="0"/>
    <n v="0"/>
    <n v="0"/>
  </r>
  <r>
    <x v="4"/>
    <x v="21"/>
    <s v="44656_22"/>
    <n v="171.75422669790493"/>
    <n v="406.74469957609426"/>
    <n v="394.58153873491318"/>
    <n v="286.03210848257754"/>
    <n v="0.12523413074288192"/>
    <n v="1.0882573693712376"/>
    <n v="0.39211288044700937"/>
    <n v="-12.541279471344357"/>
    <n v="-25.082732095289604"/>
    <n v="-24.980375073062039"/>
    <n v="-24.424643522662336"/>
    <n v="-4.782858465206161E-3"/>
    <n v="-1.8703587092741548E-2"/>
    <n v="-1.3940596164644785E-2"/>
    <n v="0"/>
    <n v="0"/>
    <n v="0"/>
    <n v="0"/>
    <n v="0"/>
    <n v="0"/>
    <n v="0"/>
  </r>
  <r>
    <x v="4"/>
    <x v="22"/>
    <s v="44656_23"/>
    <n v="155.65540701815706"/>
    <n v="371.33958856172711"/>
    <n v="358.75861678766398"/>
    <n v="259.08935419671559"/>
    <n v="0.11417760343293727"/>
    <n v="0.99139297068490695"/>
    <n v="0.35932540217794623"/>
    <n v="-10.675969042376803"/>
    <n v="-22.529026361422247"/>
    <n v="-22.30834078583111"/>
    <n v="-20.319271602064955"/>
    <n v="-7.7776225170254985E-3"/>
    <n v="-3.963314627721868E-2"/>
    <n v="-2.2583622882212329E-2"/>
    <n v="0"/>
    <n v="0"/>
    <n v="0"/>
    <n v="0"/>
    <n v="0"/>
    <n v="0"/>
    <n v="0"/>
  </r>
  <r>
    <x v="4"/>
    <x v="23"/>
    <s v="44656_24"/>
    <n v="139.02670880832164"/>
    <n v="328.4890549424839"/>
    <n v="316.96886661396945"/>
    <n v="228.67504863120109"/>
    <n v="0.10139474916525884"/>
    <n v="0.88763587317263992"/>
    <n v="0.3220484031685914"/>
    <n v="-11.531637555968617"/>
    <n v="-25.720545985605725"/>
    <n v="-25.379392411749297"/>
    <n v="-22.500721424659133"/>
    <n v="-8.746828655109019E-3"/>
    <n v="-4.8012567743222781E-2"/>
    <n v="-2.5167980639570472E-2"/>
    <n v="0"/>
    <n v="0"/>
    <n v="0"/>
    <n v="0"/>
    <n v="0"/>
    <n v="0"/>
    <n v="0"/>
  </r>
  <r>
    <x v="5"/>
    <x v="0"/>
    <s v="44657_1"/>
    <n v="122.99274723191051"/>
    <n v="286.71685148465832"/>
    <n v="272.64128231137511"/>
    <n v="198.53773279536597"/>
    <n v="9.0806147728561257E-2"/>
    <n v="0.80407800892781922"/>
    <n v="0.29057808092988413"/>
    <n v="-12.859011312986169"/>
    <n v="-28.396979849312871"/>
    <n v="-28.341651765600552"/>
    <n v="-24.859822839756585"/>
    <n v="-1.2695824998110831E-2"/>
    <n v="-5.5605337877857458E-2"/>
    <n v="-3.6389323442216681E-2"/>
    <n v="0"/>
    <n v="0"/>
    <n v="0"/>
    <n v="0"/>
    <n v="0"/>
    <n v="0"/>
    <n v="0"/>
  </r>
  <r>
    <x v="5"/>
    <x v="1"/>
    <s v="44657_2"/>
    <n v="111.49616491946929"/>
    <n v="256.38236888610845"/>
    <n v="240.43947173264203"/>
    <n v="176.82314150991422"/>
    <n v="8.4544809150016068E-2"/>
    <n v="0.73949493433350555"/>
    <n v="0.27097186617927049"/>
    <n v="-14.049066344080153"/>
    <n v="-31.305376896520361"/>
    <n v="-31.491046624992556"/>
    <n v="-26.783673511671658"/>
    <n v="-1.3995190998202811E-2"/>
    <n v="-6.4374978622608631E-2"/>
    <n v="-4.0208837868859662E-2"/>
    <n v="0"/>
    <n v="0"/>
    <n v="0"/>
    <n v="0"/>
    <n v="0"/>
    <n v="0"/>
    <n v="0"/>
  </r>
  <r>
    <x v="5"/>
    <x v="2"/>
    <s v="44657_3"/>
    <n v="105.69007278820941"/>
    <n v="240.6282509999146"/>
    <n v="225.37553844273708"/>
    <n v="166.18389849310427"/>
    <n v="8.2565881504507915E-2"/>
    <n v="0.70846509118212853"/>
    <n v="0.2645907520794043"/>
    <n v="-14.662135940915638"/>
    <n v="-32.697656691793277"/>
    <n v="-32.405141787777779"/>
    <n v="-27.451966705902681"/>
    <n v="-1.2330135417740267E-2"/>
    <n v="-5.8390237656703002E-2"/>
    <n v="-3.5220285409506377E-2"/>
    <n v="0"/>
    <n v="0"/>
    <n v="0"/>
    <n v="0"/>
    <n v="0"/>
    <n v="0"/>
    <n v="0"/>
  </r>
  <r>
    <x v="5"/>
    <x v="3"/>
    <s v="44657_4"/>
    <n v="102.60459055861732"/>
    <n v="232.31891664045042"/>
    <n v="215.60856873696818"/>
    <n v="160.5000302372834"/>
    <n v="8.3137453325986432E-2"/>
    <n v="0.69626942281327853"/>
    <n v="0.26545958473238951"/>
    <n v="-14.89983948048315"/>
    <n v="-33.466809384948547"/>
    <n v="-33.310200035276111"/>
    <n v="-27.922488497029367"/>
    <n v="-1.1730168289147889E-2"/>
    <n v="-6.2532765164882209E-2"/>
    <n v="-3.3513213615130051E-2"/>
    <n v="0"/>
    <n v="0"/>
    <n v="0"/>
    <n v="0"/>
    <n v="0"/>
    <n v="0"/>
    <n v="0"/>
  </r>
  <r>
    <x v="5"/>
    <x v="4"/>
    <s v="44657_5"/>
    <n v="101.73186456225824"/>
    <n v="230.56959568536428"/>
    <n v="213.77506476985249"/>
    <n v="158.89966228708911"/>
    <n v="8.180069411433237E-2"/>
    <n v="0.68917686602275863"/>
    <n v="0.26112847026126396"/>
    <n v="-15.178745541438831"/>
    <n v="-34.006649885305798"/>
    <n v="-33.96595047200222"/>
    <n v="-28.406179240266766"/>
    <n v="-1.3854265306343861E-2"/>
    <n v="-7.2567838401312049E-2"/>
    <n v="-3.9638855090094238E-2"/>
    <n v="0"/>
    <n v="0"/>
    <n v="0"/>
    <n v="0"/>
    <n v="0"/>
    <n v="0"/>
    <n v="0"/>
  </r>
  <r>
    <x v="5"/>
    <x v="5"/>
    <s v="44657_6"/>
    <n v="105.18554412454422"/>
    <n v="239.15400598421766"/>
    <n v="222.25856725757251"/>
    <n v="165.08567806934226"/>
    <n v="8.2929941774647131E-2"/>
    <n v="0.70708832864050331"/>
    <n v="0.26406737862328605"/>
    <n v="-16.07154150574469"/>
    <n v="-37.794720541956075"/>
    <n v="-36.94534969890563"/>
    <n v="-29.525592723742239"/>
    <n v="-1.4040243876373155E-2"/>
    <n v="-8.048120853296889E-2"/>
    <n v="-4.0187506558606437E-2"/>
    <n v="0"/>
    <n v="0"/>
    <n v="0"/>
    <n v="0"/>
    <n v="0"/>
    <n v="0"/>
    <n v="0"/>
  </r>
  <r>
    <x v="5"/>
    <x v="6"/>
    <s v="44657_7"/>
    <n v="124.48416852093197"/>
    <n v="281.60067072974277"/>
    <n v="262.42342314246469"/>
    <n v="197.21807607988742"/>
    <n v="8.8605081554008147E-2"/>
    <n v="0.7883756417990424"/>
    <n v="0.28064933924150681"/>
    <n v="-15.959816373768897"/>
    <n v="-41.403732823572895"/>
    <n v="-41.28350470261578"/>
    <n v="-30.93782698106898"/>
    <n v="-1.3847409530532527E-2"/>
    <n v="-8.0812075364177935E-2"/>
    <n v="-3.9894161849662962E-2"/>
    <n v="0"/>
    <n v="0"/>
    <n v="0"/>
    <n v="0"/>
    <n v="0"/>
    <n v="0"/>
    <n v="0"/>
  </r>
  <r>
    <x v="5"/>
    <x v="7"/>
    <s v="44657_8"/>
    <n v="138.47471880060988"/>
    <n v="315.67141553650561"/>
    <n v="291.15969952857091"/>
    <n v="221.31414782082228"/>
    <n v="8.4605461252610342E-2"/>
    <n v="0.84128789429422213"/>
    <n v="0.27009047323290458"/>
    <n v="-15.85318883969838"/>
    <n v="-40.601697887904798"/>
    <n v="-44.348026752590393"/>
    <n v="-33.169637654598809"/>
    <n v="-1.271417601812919E-2"/>
    <n v="-4.7620547609673089E-2"/>
    <n v="-3.6848938769912118E-2"/>
    <n v="0"/>
    <n v="0"/>
    <n v="0"/>
    <n v="0"/>
    <n v="0"/>
    <n v="0"/>
    <n v="0"/>
  </r>
  <r>
    <x v="5"/>
    <x v="8"/>
    <s v="44657_9"/>
    <n v="153.32310090039445"/>
    <n v="356.46381118549687"/>
    <n v="324.67465344079176"/>
    <n v="246.24681420337052"/>
    <n v="0.11269143629583445"/>
    <n v="1.1375987085693104"/>
    <n v="0.35203841834784566"/>
    <n v="-7.6926025519317971"/>
    <n v="-20.534173108661868"/>
    <n v="-26.589244013440652"/>
    <n v="-22.253290169461867"/>
    <n v="2.6530788329781192E-2"/>
    <n v="0.18522491329758201"/>
    <n v="7.6345339066739029E-2"/>
    <n v="0"/>
    <n v="0"/>
    <n v="0"/>
    <n v="0"/>
    <n v="3.0997778312249438E-2"/>
    <n v="0"/>
    <n v="4.6099956503627061E-2"/>
  </r>
  <r>
    <x v="5"/>
    <x v="9"/>
    <s v="44657_10"/>
    <n v="167.70255806150334"/>
    <n v="386.88589669167976"/>
    <n v="352.03765784240539"/>
    <n v="268.15687527794324"/>
    <n v="0.13001661302256651"/>
    <n v="1.2992224026399433"/>
    <n v="0.4023812695424428"/>
    <n v="-0.67006461703691267"/>
    <n v="-5.1482311194256791"/>
    <n v="-12.701812322705971"/>
    <n v="-12.606012365177516"/>
    <n v="5.617567470750013E-2"/>
    <n v="0.35328152735114499"/>
    <n v="0.16213379172895334"/>
    <n v="0"/>
    <n v="0"/>
    <n v="0"/>
    <n v="0"/>
    <n v="0.34099115574492855"/>
    <n v="0.72544523153498586"/>
    <n v="0.89145218158251516"/>
  </r>
  <r>
    <x v="5"/>
    <x v="10"/>
    <s v="44657_11"/>
    <n v="178.24531840426332"/>
    <n v="407.4420272544948"/>
    <n v="370.01810570383748"/>
    <n v="284.04657406673164"/>
    <n v="0.12993289897647867"/>
    <n v="1.3334967079610938"/>
    <n v="0.40311875892552468"/>
    <n v="5.0280698365862513"/>
    <n v="7.5620567242977312"/>
    <n v="-1.0557266549720694"/>
    <n v="-3.6396912774471608"/>
    <n v="6.3810345319732148E-2"/>
    <n v="0.40923027767861198"/>
    <n v="0.184297182232669"/>
    <n v="0"/>
    <n v="0"/>
    <n v="0"/>
    <n v="0"/>
    <n v="0.44800995202784194"/>
    <n v="1.1636809328191613"/>
    <n v="1.1987759371088393"/>
  </r>
  <r>
    <x v="5"/>
    <x v="11"/>
    <s v="44657_12"/>
    <n v="186.09854620498245"/>
    <n v="421.67227857737402"/>
    <n v="383.44437740986916"/>
    <n v="295.04495960544517"/>
    <n v="0.13052817116391233"/>
    <n v="1.3375149706237657"/>
    <n v="0.40510474531839191"/>
    <n v="8.5117628046849454"/>
    <n v="14.925569176833157"/>
    <n v="5.9980262718401471"/>
    <n v="1.8890918906965912"/>
    <n v="5.7685759520164831E-2"/>
    <n v="0.38270053630016443"/>
    <n v="0.16689849807186088"/>
    <n v="0"/>
    <n v="0"/>
    <n v="0"/>
    <n v="0"/>
    <n v="0.36035384032211759"/>
    <n v="0.89439371744989327"/>
    <n v="0.94875502544447898"/>
  </r>
  <r>
    <x v="5"/>
    <x v="12"/>
    <s v="44657_13"/>
    <n v="193.79687175542395"/>
    <n v="435.85386310767268"/>
    <n v="397.94143953283657"/>
    <n v="307.20114941631954"/>
    <n v="0.13971418735529453"/>
    <n v="1.392366642974264"/>
    <n v="0.43202567182685614"/>
    <n v="11.637992711117725"/>
    <n v="19.948949374888379"/>
    <n v="10.315362910582047"/>
    <n v="5.6769770631779197"/>
    <n v="6.9351015557900006E-2"/>
    <n v="0.44164665165135863"/>
    <n v="0.20047575748177685"/>
    <n v="0"/>
    <n v="0"/>
    <n v="0"/>
    <n v="0"/>
    <n v="0.49203999079398747"/>
    <n v="1.415667951057149"/>
    <n v="1.3261601535597767"/>
  </r>
  <r>
    <x v="5"/>
    <x v="13"/>
    <s v="44657_14"/>
    <n v="199.75968208264322"/>
    <n v="447.04934325436341"/>
    <n v="408.31000648567027"/>
    <n v="315.79689566600376"/>
    <n v="0.13745511013612294"/>
    <n v="1.3609859822814172"/>
    <n v="0.42558588381638818"/>
    <n v="11.905508497492054"/>
    <n v="17.609472702439625"/>
    <n v="8.2903877731017328"/>
    <n v="5.2249374254176644"/>
    <n v="6.0383150450569981E-2"/>
    <n v="0.37749421854788212"/>
    <n v="0.17459320507770659"/>
    <n v="0"/>
    <n v="0"/>
    <n v="0"/>
    <n v="0"/>
    <n v="0.37438985889775456"/>
    <n v="0.81752607951917222"/>
    <n v="0.98633069045545008"/>
  </r>
  <r>
    <x v="5"/>
    <x v="14"/>
    <s v="44657_15"/>
    <n v="199.31169525938253"/>
    <n v="451.31655820152059"/>
    <n v="412.80032223010187"/>
    <n v="315.92905714034231"/>
    <n v="0.13625836344281692"/>
    <n v="1.3902629411369143"/>
    <n v="0.42258152075184191"/>
    <n v="13.099601791154342"/>
    <n v="22.641321323985906"/>
    <n v="13.510216289589927"/>
    <n v="7.3916574149178569"/>
    <n v="5.7314868891822343E-2"/>
    <n v="0.38423291460654302"/>
    <n v="0.16586123225396249"/>
    <n v="0"/>
    <n v="0"/>
    <n v="0"/>
    <n v="0"/>
    <n v="0.33558528420550526"/>
    <n v="0.82438405400779935"/>
    <n v="0.87452542158890068"/>
  </r>
  <r>
    <x v="5"/>
    <x v="15"/>
    <s v="44657_16"/>
    <n v="197.22972226484023"/>
    <n v="449.6100605629523"/>
    <n v="410.50492331888773"/>
    <n v="313.08453804621689"/>
    <n v="0.14115247814890736"/>
    <n v="1.4293802764357686"/>
    <n v="0.43676446192532936"/>
    <n v="13.36738571601575"/>
    <n v="25.625100709451846"/>
    <n v="16.373709149117975"/>
    <n v="8.612400180554113"/>
    <n v="6.9985711823064803E-2"/>
    <n v="0.45510159786755572"/>
    <n v="0.20247917598738271"/>
    <n v="0"/>
    <n v="0"/>
    <n v="0"/>
    <n v="0"/>
    <n v="0.49599754196474016"/>
    <n v="1.4772703054415461"/>
    <n v="1.3379726552276048"/>
  </r>
  <r>
    <x v="5"/>
    <x v="16"/>
    <s v="44657_17"/>
    <n v="192.95962568005817"/>
    <n v="441.55102143880015"/>
    <n v="404.12977909777749"/>
    <n v="307.57289265279093"/>
    <n v="0.13622076707753289"/>
    <n v="1.3584490449251383"/>
    <n v="0.42318647836496831"/>
    <n v="11.286130951801821"/>
    <n v="20.933392810180031"/>
    <n v="12.476625549571175"/>
    <n v="6.3442840203839079"/>
    <n v="6.1952788399311773E-2"/>
    <n v="0.40312047875824325"/>
    <n v="0.17948396309665937"/>
    <n v="0"/>
    <n v="0"/>
    <n v="0"/>
    <n v="0"/>
    <n v="0.4005518882582022"/>
    <n v="1.020427720119246"/>
    <n v="1.0629036956311824"/>
  </r>
  <r>
    <x v="5"/>
    <x v="17"/>
    <s v="44657_18"/>
    <n v="181.52086000294378"/>
    <n v="411.28705166905246"/>
    <n v="382.84101994268991"/>
    <n v="290.987420289841"/>
    <n v="0.11958494308655442"/>
    <n v="1.0912388281760994"/>
    <n v="0.37583560584358361"/>
    <n v="4.1769702125808568"/>
    <n v="4.4293764813120635"/>
    <n v="-0.68351011482435586"/>
    <n v="-2.1304579185391246"/>
    <n v="2.8363798264631826E-2"/>
    <n v="0.17827712532871953"/>
    <n v="8.2284515958913174E-2"/>
    <n v="0"/>
    <n v="0"/>
    <n v="0"/>
    <n v="0"/>
    <n v="3.4525030101799803E-2"/>
    <n v="0"/>
    <n v="5.5259453151085235E-2"/>
  </r>
  <r>
    <x v="5"/>
    <x v="18"/>
    <s v="44657_19"/>
    <n v="179.35413056273023"/>
    <n v="406.62516682470448"/>
    <n v="384.60028276113718"/>
    <n v="289.95219150993876"/>
    <n v="0.11307741336174203"/>
    <n v="1.0082871648503724"/>
    <n v="0.3568325815421442"/>
    <n v="-3.8278337987418971"/>
    <n v="-13.172853597465444"/>
    <n v="-16.148750633314322"/>
    <n v="-13.507734255386465"/>
    <n v="2.0090299894973992E-3"/>
    <n v="3.0302119883909864E-2"/>
    <n v="6.1242261964530873E-3"/>
    <n v="0"/>
    <n v="0"/>
    <n v="0"/>
    <n v="0"/>
    <n v="0"/>
    <n v="0"/>
    <n v="0"/>
  </r>
  <r>
    <x v="5"/>
    <x v="19"/>
    <s v="44657_20"/>
    <n v="192.16098444734257"/>
    <n v="443.9520931471954"/>
    <n v="426.79066174472536"/>
    <n v="315.98754185929903"/>
    <n v="0.13715502653602571"/>
    <n v="1.1819736133491927"/>
    <n v="0.42649512693046188"/>
    <n v="-9.2210234717307031"/>
    <n v="-22.755046565981438"/>
    <n v="-23.971875469742688"/>
    <n v="-21.239409608033636"/>
    <n v="-3.5609584528525692E-3"/>
    <n v="-1.2564113908875957E-2"/>
    <n v="-1.0535813745817508E-2"/>
    <n v="0"/>
    <n v="0"/>
    <n v="0"/>
    <n v="0"/>
    <n v="0"/>
    <n v="0"/>
    <n v="0"/>
  </r>
  <r>
    <x v="5"/>
    <x v="20"/>
    <s v="44657_21"/>
    <n v="183.33335100330214"/>
    <n v="428.74322314510147"/>
    <n v="414.60592816924026"/>
    <n v="304.19347236542518"/>
    <n v="0.13098848865151219"/>
    <n v="1.1492797848198102"/>
    <n v="0.40840915904494574"/>
    <n v="-7.8940116378099479"/>
    <n v="-19.533155118413568"/>
    <n v="-19.860712016738809"/>
    <n v="-17.626373411280646"/>
    <n v="-9.3449617248164921E-3"/>
    <n v="-3.7889703745325416E-2"/>
    <n v="-2.7360273756994982E-2"/>
    <n v="0"/>
    <n v="0"/>
    <n v="0"/>
    <n v="0"/>
    <n v="0"/>
    <n v="0"/>
    <n v="0"/>
  </r>
  <r>
    <x v="5"/>
    <x v="21"/>
    <s v="44657_22"/>
    <n v="171.22866576535048"/>
    <n v="406.25977353744548"/>
    <n v="392.72626760312426"/>
    <n v="285.15261458290576"/>
    <n v="0.12719460542574704"/>
    <n v="1.0978724785537133"/>
    <n v="0.3970785505698608"/>
    <n v="-7.9626266740454774"/>
    <n v="-18.647965236483788"/>
    <n v="-18.790773970630891"/>
    <n v="-16.108999399197277"/>
    <n v="-6.1870868439187496E-3"/>
    <n v="-3.3626384019985064E-2"/>
    <n v="-1.8225150302535225E-2"/>
    <n v="0"/>
    <n v="0"/>
    <n v="0"/>
    <n v="0"/>
    <n v="0"/>
    <n v="0"/>
    <n v="0"/>
  </r>
  <r>
    <x v="5"/>
    <x v="22"/>
    <s v="44657_23"/>
    <n v="155.55193099563343"/>
    <n v="368.94100696707483"/>
    <n v="356.39684093614159"/>
    <n v="258.23314912272377"/>
    <n v="0.11486583675228701"/>
    <n v="0.97778409753313056"/>
    <n v="0.3603233864599733"/>
    <n v="-9.4180307609066549"/>
    <n v="-23.242757607996637"/>
    <n v="-22.406016992769842"/>
    <n v="-18.207898782357706"/>
    <n v="-6.8817961802376589E-3"/>
    <n v="-4.8858650776703531E-2"/>
    <n v="-2.0031121717499493E-2"/>
    <n v="0"/>
    <n v="0"/>
    <n v="0"/>
    <n v="0"/>
    <n v="0"/>
    <n v="0"/>
    <n v="0"/>
  </r>
  <r>
    <x v="5"/>
    <x v="23"/>
    <s v="44657_24"/>
    <n v="139.06337046417886"/>
    <n v="328.41564688602466"/>
    <n v="317.04214235434512"/>
    <n v="229.03900359406435"/>
    <n v="0.10324316210655167"/>
    <n v="0.87451215577209129"/>
    <n v="0.32646319609618785"/>
    <n v="-9.8439940333401363"/>
    <n v="-25.220901574627845"/>
    <n v="-23.573041152460966"/>
    <n v="-18.298787243641112"/>
    <n v="-8.3853466558945731E-3"/>
    <n v="-5.9171909722439998E-2"/>
    <n v="-2.4124970948501426E-2"/>
    <n v="0"/>
    <n v="0"/>
    <n v="0"/>
    <n v="0"/>
    <n v="0"/>
    <n v="0"/>
    <n v="0"/>
  </r>
  <r>
    <x v="6"/>
    <x v="0"/>
    <s v="44658_1"/>
    <n v="123.84304811859181"/>
    <n v="288.66707531410634"/>
    <n v="274.38327571423099"/>
    <n v="200.40109456619086"/>
    <n v="9.167115826302917E-2"/>
    <n v="0.79424404439113594"/>
    <n v="0.29227530467919827"/>
    <n v="-9.4409145513523161"/>
    <n v="-24.662382174753255"/>
    <n v="-23.282351090254611"/>
    <n v="-17.785257506507214"/>
    <n v="-1.235831777510547E-2"/>
    <n v="-5.9819494499330855E-2"/>
    <n v="-3.5412986930082144E-2"/>
    <n v="0"/>
    <n v="0"/>
    <n v="0"/>
    <n v="0"/>
    <n v="0"/>
    <n v="0"/>
    <n v="0"/>
  </r>
  <r>
    <x v="6"/>
    <x v="1"/>
    <s v="44658_2"/>
    <n v="112.19272508711957"/>
    <n v="258.05322138475333"/>
    <n v="242.42479225544156"/>
    <n v="178.86648635063963"/>
    <n v="8.5602533112800472E-2"/>
    <n v="0.72298584014162004"/>
    <n v="0.27354945294104754"/>
    <n v="-11.606451904109091"/>
    <n v="-29.870993517497212"/>
    <n v="-28.546728668208694"/>
    <n v="-21.281997592431825"/>
    <n v="-1.362030619974277E-2"/>
    <n v="-7.6526508414071492E-2"/>
    <n v="-3.9060843068760155E-2"/>
    <n v="0"/>
    <n v="0"/>
    <n v="0"/>
    <n v="0"/>
    <n v="0"/>
    <n v="0"/>
    <n v="0"/>
  </r>
  <r>
    <x v="6"/>
    <x v="2"/>
    <s v="44658_3"/>
    <n v="106.25935606086719"/>
    <n v="242.62838299376219"/>
    <n v="226.50978402254492"/>
    <n v="167.62775085353425"/>
    <n v="8.1436516550161889E-2"/>
    <n v="0.68234296274741735"/>
    <n v="0.26074836338833063"/>
    <n v="-11.52816223976766"/>
    <n v="-29.599366339991043"/>
    <n v="-28.148308926773758"/>
    <n v="-20.877067635515068"/>
    <n v="-1.2391609240772658E-2"/>
    <n v="-6.8548118111376052E-2"/>
    <n v="-3.5441450311715389E-2"/>
    <n v="0"/>
    <n v="0"/>
    <n v="0"/>
    <n v="0"/>
    <n v="0"/>
    <n v="0"/>
    <n v="0"/>
  </r>
  <r>
    <x v="6"/>
    <x v="3"/>
    <s v="44658_4"/>
    <n v="103.26619522012803"/>
    <n v="233.83103251269628"/>
    <n v="216.84764892925489"/>
    <n v="161.86005173177293"/>
    <n v="8.1313422133851038E-2"/>
    <n v="0.67163685964066111"/>
    <n v="0.25980350975029459"/>
    <n v="-12.164406627859705"/>
    <n v="-31.148204626427226"/>
    <n v="-29.883525772249996"/>
    <n v="-21.974827782226413"/>
    <n v="-1.2871219301311361E-2"/>
    <n v="-7.6221441297459544E-2"/>
    <n v="-3.6895154196837837E-2"/>
    <n v="0"/>
    <n v="0"/>
    <n v="0"/>
    <n v="0"/>
    <n v="0"/>
    <n v="0"/>
    <n v="0"/>
  </r>
  <r>
    <x v="6"/>
    <x v="4"/>
    <s v="44658_5"/>
    <n v="101.54741572974881"/>
    <n v="230.38896411966624"/>
    <n v="213.85320734711902"/>
    <n v="159.41588401845704"/>
    <n v="7.9857359999887356E-2"/>
    <n v="0.66290314714953236"/>
    <n v="0.25538193301147244"/>
    <n v="-12.084901286640834"/>
    <n v="-30.727029748451884"/>
    <n v="-29.41078795058425"/>
    <n v="-21.77842296259713"/>
    <n v="-1.315316306303866E-2"/>
    <n v="-7.406892838286229E-2"/>
    <n v="-3.7654892785661434E-2"/>
    <n v="0"/>
    <n v="0"/>
    <n v="0"/>
    <n v="0"/>
    <n v="0"/>
    <n v="0"/>
    <n v="0"/>
  </r>
  <r>
    <x v="6"/>
    <x v="5"/>
    <s v="44658_6"/>
    <n v="105.20166015567112"/>
    <n v="240.39259976039182"/>
    <n v="223.29465009028155"/>
    <n v="165.66969535390061"/>
    <n v="8.2531418013719549E-2"/>
    <n v="0.69597818744712814"/>
    <n v="0.26303032150557859"/>
    <n v="-12.912098916548212"/>
    <n v="-33.756204377901035"/>
    <n v="-31.647581272399407"/>
    <n v="-22.791074146954891"/>
    <n v="-1.4531112351698525E-2"/>
    <n v="-8.3410468404596455E-2"/>
    <n v="-4.1721518251476138E-2"/>
    <n v="0"/>
    <n v="0"/>
    <n v="0"/>
    <n v="0"/>
    <n v="0"/>
    <n v="0"/>
    <n v="0"/>
  </r>
  <r>
    <x v="6"/>
    <x v="6"/>
    <s v="44658_7"/>
    <n v="123.99484565417775"/>
    <n v="282.00200848543773"/>
    <n v="263.62159340411824"/>
    <n v="197.35626635504951"/>
    <n v="8.8027417218398588E-2"/>
    <n v="0.77523123001995098"/>
    <n v="0.27949455841911419"/>
    <n v="-12.558960802138198"/>
    <n v="-36.480054492836345"/>
    <n v="-34.660914255044702"/>
    <n v="-23.030409320172271"/>
    <n v="-1.4552378319867717E-2"/>
    <n v="-9.1385397441937632E-2"/>
    <n v="-4.1884415390221551E-2"/>
    <n v="0"/>
    <n v="0"/>
    <n v="0"/>
    <n v="0"/>
    <n v="0"/>
    <n v="0"/>
    <n v="0"/>
  </r>
  <r>
    <x v="6"/>
    <x v="7"/>
    <s v="44658_8"/>
    <n v="138.41647444013185"/>
    <n v="314.12197883402325"/>
    <n v="289.88401824890531"/>
    <n v="220.77512311292929"/>
    <n v="8.5576158047127704E-2"/>
    <n v="0.84018844051120323"/>
    <n v="0.27345076637287136"/>
    <n v="-9.4093249808178925"/>
    <n v="-30.372889522958829"/>
    <n v="-32.397450025240083"/>
    <n v="-19.767638314262634"/>
    <n v="-1.2807969542611758E-2"/>
    <n v="-5.4204564217927791E-2"/>
    <n v="-3.7006008702529937E-2"/>
    <n v="0"/>
    <n v="0"/>
    <n v="0"/>
    <n v="0"/>
    <n v="0"/>
    <n v="0"/>
    <n v="0"/>
  </r>
  <r>
    <x v="6"/>
    <x v="8"/>
    <s v="44658_9"/>
    <n v="153.1115003878821"/>
    <n v="354.74913920901554"/>
    <n v="323.10614935885712"/>
    <n v="245.55019594314589"/>
    <n v="0.11427582372817957"/>
    <n v="1.1409208409813529"/>
    <n v="0.35729469614787884"/>
    <n v="-5.3745816828591231"/>
    <n v="-14.838237414883208"/>
    <n v="-18.362900739096776"/>
    <n v="-15.142211713941084"/>
    <n v="2.9753410784992267E-2"/>
    <n v="0.19575412838420508"/>
    <n v="8.5650054678196447E-2"/>
    <n v="0"/>
    <n v="0"/>
    <n v="0"/>
    <n v="0"/>
    <n v="5.3557982249562715E-2"/>
    <n v="0"/>
    <n v="0.1101798203430909"/>
  </r>
  <r>
    <x v="6"/>
    <x v="9"/>
    <s v="44658_10"/>
    <n v="167.48206426060645"/>
    <n v="388.60908300960256"/>
    <n v="353.33514399826208"/>
    <n v="268.57852323457269"/>
    <n v="0.13043678991395338"/>
    <n v="1.3023830046800311"/>
    <n v="0.40505075908926613"/>
    <n v="2.9187488588683674"/>
    <n v="4.4937032260615197"/>
    <n v="-0.58534945762399571"/>
    <n v="-3.3051724242009128"/>
    <n v="5.7219573048982619E-2"/>
    <n v="0.3609451609931858"/>
    <n v="0.16494063153539637"/>
    <n v="0"/>
    <n v="0"/>
    <n v="0"/>
    <n v="0"/>
    <n v="0.35414885801484997"/>
    <n v="0.78003790028394226"/>
    <n v="0.92156855460136544"/>
  </r>
  <r>
    <x v="6"/>
    <x v="10"/>
    <s v="44658_11"/>
    <n v="177.47681535499788"/>
    <n v="406.96823919227182"/>
    <n v="369.26232217550501"/>
    <n v="283.14411743302145"/>
    <n v="0.12187232352990773"/>
    <n v="1.2961469896019497"/>
    <n v="0.38093129330041198"/>
    <n v="5.7927644670728489"/>
    <n v="10.661760016941567"/>
    <n v="4.8279640467857305"/>
    <n v="0.44877396248498824"/>
    <n v="4.2167341911039727E-2"/>
    <n v="0.31000628994124879"/>
    <n v="0.12177191843974289"/>
    <n v="0"/>
    <n v="0"/>
    <n v="0"/>
    <n v="0"/>
    <n v="0.17298858702052272"/>
    <n v="0.39423178964994798"/>
    <n v="0.40050063180411766"/>
  </r>
  <r>
    <x v="6"/>
    <x v="11"/>
    <s v="44658_12"/>
    <n v="185.3918711848371"/>
    <n v="421.86430424680822"/>
    <n v="382.89051546017231"/>
    <n v="294.94285917293683"/>
    <n v="0.12062828276705986"/>
    <n v="1.312239439347429"/>
    <n v="0.3785884814343301"/>
    <n v="8.3350589025876296"/>
    <n v="17.800242643508206"/>
    <n v="10.120424781095201"/>
    <n v="3.4601085225116206"/>
    <n v="3.9974653278073001E-2"/>
    <n v="0.32128424684197937"/>
    <n v="0.11560811578527774"/>
    <n v="0"/>
    <n v="0"/>
    <n v="0"/>
    <n v="0"/>
    <n v="0.14658643364275675"/>
    <n v="0.45680549106244006"/>
    <n v="0.32233746452821632"/>
  </r>
  <r>
    <x v="6"/>
    <x v="12"/>
    <s v="44658_13"/>
    <n v="191.79347605015775"/>
    <n v="436.15507363782518"/>
    <n v="397.4547230154958"/>
    <n v="306.30440426835389"/>
    <n v="0.12392664792282081"/>
    <n v="1.3382223111954474"/>
    <n v="0.38837703797385265"/>
    <n v="9.5220993624331243"/>
    <n v="22.456671854783256"/>
    <n v="14.649811716230255"/>
    <n v="6.3414497008461757"/>
    <n v="4.3823465205990363E-2"/>
    <n v="0.34562041972818291"/>
    <n v="0.12689154910896491"/>
    <n v="0"/>
    <n v="0"/>
    <n v="0"/>
    <n v="0"/>
    <n v="0.18912033163871286"/>
    <n v="0.60540533394532126"/>
    <n v="0.44662649156389067"/>
  </r>
  <r>
    <x v="6"/>
    <x v="13"/>
    <s v="44658_14"/>
    <n v="197.8123139789802"/>
    <n v="447.47670996374717"/>
    <n v="407.34097630698767"/>
    <n v="315.97295481485918"/>
    <n v="0.12364913065142118"/>
    <n v="1.3238664630351564"/>
    <n v="0.38925998205946721"/>
    <n v="9.8017246490457595"/>
    <n v="20.551273751713161"/>
    <n v="12.933147212054664"/>
    <n v="6.4676021221804589"/>
    <n v="4.6457483926634333E-2"/>
    <n v="0.33227075747859852"/>
    <n v="0.13444297604109159"/>
    <n v="0"/>
    <n v="0"/>
    <n v="0"/>
    <n v="0"/>
    <n v="0.22689235638005095"/>
    <n v="0.5240503172628479"/>
    <n v="0.54917789036802533"/>
  </r>
  <r>
    <x v="6"/>
    <x v="14"/>
    <s v="44658_15"/>
    <n v="198.2315098565046"/>
    <n v="452.15052120009005"/>
    <n v="413.20454333260602"/>
    <n v="316.33971735450859"/>
    <n v="0.11791872763410141"/>
    <n v="1.3344796203284695"/>
    <n v="0.37143103948139083"/>
    <n v="10.18016532663308"/>
    <n v="23.162346669358318"/>
    <n v="16.318824495614049"/>
    <n v="6.976824568091021"/>
    <n v="3.565445027913304E-2"/>
    <n v="0.30501713984363021"/>
    <n v="0.10341871383349022"/>
    <n v="0"/>
    <n v="0"/>
    <n v="0"/>
    <n v="0"/>
    <n v="9.5450171339974924E-2"/>
    <n v="0.29597311929989756"/>
    <n v="0.22618477609651433"/>
  </r>
  <r>
    <x v="6"/>
    <x v="15"/>
    <s v="44658_16"/>
    <n v="196.74465157395042"/>
    <n v="451.60018598702737"/>
    <n v="412.81238107228467"/>
    <n v="313.79335561362353"/>
    <n v="0.12845497033762726"/>
    <n v="1.3956995611356489"/>
    <n v="0.40214605754134192"/>
    <n v="11.186257731802105"/>
    <n v="26.941639066716426"/>
    <n v="20.535738610096036"/>
    <n v="8.8095773784875391"/>
    <n v="4.3888246525063665E-2"/>
    <n v="0.35365640311818486"/>
    <n v="0.12716782509979421"/>
    <n v="0"/>
    <n v="0"/>
    <n v="0"/>
    <n v="0"/>
    <n v="0.17454997979451511"/>
    <n v="0.5785460352781514"/>
    <n v="0.40343182864183297"/>
  </r>
  <r>
    <x v="6"/>
    <x v="16"/>
    <s v="44658_17"/>
    <n v="193.09741963208623"/>
    <n v="444.22153326127381"/>
    <n v="408.2951200754498"/>
    <n v="309.04628050438532"/>
    <n v="0.12831810249002995"/>
    <n v="1.3330756507971722"/>
    <n v="0.40232051670722419"/>
    <n v="10.720285434069616"/>
    <n v="25.951759384370991"/>
    <n v="20.978632034812705"/>
    <n v="9.0372377597656204"/>
    <n v="5.0388518413650447E-2"/>
    <n v="0.36313270846948992"/>
    <n v="0.14607191831594513"/>
    <n v="0"/>
    <n v="0"/>
    <n v="0"/>
    <n v="0"/>
    <n v="0.26589154035290685"/>
    <n v="0.74936247799927069"/>
    <n v="0.66711482015830348"/>
  </r>
  <r>
    <x v="6"/>
    <x v="17"/>
    <s v="44658_18"/>
    <n v="182.08210817301102"/>
    <n v="414.47640725148136"/>
    <n v="386.12006339216737"/>
    <n v="292.44286954667911"/>
    <n v="0.12088350538717195"/>
    <n v="1.123229837314387"/>
    <n v="0.38013531016143975"/>
    <n v="4.1221445082884856"/>
    <n v="10.927846437387615"/>
    <n v="8.490323299590214"/>
    <n v="1.393109156221132"/>
    <n v="2.6270831975484375E-2"/>
    <n v="0.18999721897029878"/>
    <n v="7.6299889309009744E-2"/>
    <n v="0"/>
    <n v="0"/>
    <n v="0"/>
    <n v="0"/>
    <n v="1.6258832292460081E-2"/>
    <n v="0"/>
    <n v="2.1182309764679595E-3"/>
  </r>
  <r>
    <x v="6"/>
    <x v="18"/>
    <s v="44658_19"/>
    <n v="180.0772616846798"/>
    <n v="409.95109514410609"/>
    <n v="387.69618941264469"/>
    <n v="291.79826250493761"/>
    <n v="0.11629938656222283"/>
    <n v="1.026751865465888"/>
    <n v="0.3673896107508694"/>
    <n v="-3.8500639084786354"/>
    <n v="-7.3489604355548961"/>
    <n v="-7.1893671872664555"/>
    <n v="-10.163098995604603"/>
    <n v="2.9494352875993517E-3"/>
    <n v="3.7255169082128406E-2"/>
    <n v="8.6525310440926338E-3"/>
    <n v="0"/>
    <n v="0"/>
    <n v="0"/>
    <n v="0"/>
    <n v="0"/>
    <n v="0"/>
    <n v="0"/>
  </r>
  <r>
    <x v="6"/>
    <x v="19"/>
    <s v="44658_20"/>
    <n v="191.63119771078811"/>
    <n v="443.08819200159775"/>
    <n v="425.68732374413014"/>
    <n v="315.00760418614328"/>
    <n v="0.13673794160677583"/>
    <n v="1.1787724235240979"/>
    <n v="0.42697984442125037"/>
    <n v="-10.401890211871549"/>
    <n v="-20.155622548681993"/>
    <n v="-17.266757100520206"/>
    <n v="-19.674666452742208"/>
    <n v="-4.1568492867021635E-3"/>
    <n v="-1.9425426226069159E-2"/>
    <n v="-1.2220617112860351E-2"/>
    <n v="0"/>
    <n v="0"/>
    <n v="0"/>
    <n v="0"/>
    <n v="0"/>
    <n v="0"/>
    <n v="0"/>
  </r>
  <r>
    <x v="6"/>
    <x v="20"/>
    <s v="44658_21"/>
    <n v="183.00116733451492"/>
    <n v="429.7506814807146"/>
    <n v="416.1274235498642"/>
    <n v="303.61922344269277"/>
    <n v="0.13409181005292567"/>
    <n v="1.1573249828207006"/>
    <n v="0.41832642986016655"/>
    <n v="-13.636266922657061"/>
    <n v="-25.567486006785106"/>
    <n v="-22.425282806173698"/>
    <n v="-24.734659095333569"/>
    <n v="-4.5600310349556434E-3"/>
    <n v="-2.49011469511724E-2"/>
    <n v="-1.3405532119859738E-2"/>
    <n v="0"/>
    <n v="0"/>
    <n v="0"/>
    <n v="0"/>
    <n v="0"/>
    <n v="0"/>
    <n v="0"/>
  </r>
  <r>
    <x v="6"/>
    <x v="21"/>
    <s v="44658_22"/>
    <n v="170.79582466641145"/>
    <n v="406.10550187258099"/>
    <n v="392.56490889175097"/>
    <n v="284.69371309994818"/>
    <n v="0.12719426678789314"/>
    <n v="1.0939329333656442"/>
    <n v="0.39776034747074884"/>
    <n v="-9.3321447861096409"/>
    <n v="-18.759760081375902"/>
    <n v="-17.0385269362536"/>
    <n v="-16.223520214431808"/>
    <n v="-6.7675712344556832E-3"/>
    <n v="-3.769265971113752E-2"/>
    <n v="-1.9831612961802969E-2"/>
    <n v="0"/>
    <n v="0"/>
    <n v="0"/>
    <n v="0"/>
    <n v="0"/>
    <n v="0"/>
    <n v="0"/>
  </r>
  <r>
    <x v="6"/>
    <x v="22"/>
    <s v="44658_23"/>
    <n v="156.28529115018796"/>
    <n v="372.97446823223169"/>
    <n v="359.61153693039432"/>
    <n v="260.30783813659679"/>
    <n v="0.11383098172825176"/>
    <n v="0.99956411967427761"/>
    <n v="0.35814259078723831"/>
    <n v="-9.5137791749045721"/>
    <n v="-20.602390985157033"/>
    <n v="-18.503702786871234"/>
    <n v="-16.19754998335333"/>
    <n v="-1.1272995990557923E-2"/>
    <n v="-5.5896963847706198E-2"/>
    <n v="-3.287764541419208E-2"/>
    <n v="0"/>
    <n v="0"/>
    <n v="0"/>
    <n v="0"/>
    <n v="0"/>
    <n v="0"/>
    <n v="0"/>
  </r>
  <r>
    <x v="6"/>
    <x v="23"/>
    <s v="44658_24"/>
    <n v="139.9122792451021"/>
    <n v="332.63322695298353"/>
    <n v="320.52737117644023"/>
    <n v="231.29501284630931"/>
    <n v="9.9444558284709605E-2"/>
    <n v="0.89001707762735971"/>
    <n v="0.31601466560396657"/>
    <n v="-8.6477977894646685"/>
    <n v="-20.939833137195933"/>
    <n v="-19.579372880553898"/>
    <n v="-14.677908022855981"/>
    <n v="-1.2029647482826946E-2"/>
    <n v="-6.0211916107186993E-2"/>
    <n v="-3.4667102529084275E-2"/>
    <n v="0"/>
    <n v="0"/>
    <n v="0"/>
    <n v="0"/>
    <n v="0"/>
    <n v="0"/>
    <n v="0"/>
  </r>
  <r>
    <x v="7"/>
    <x v="0"/>
    <s v="44659_1"/>
    <n v="125.14336611908223"/>
    <n v="293.52618282362647"/>
    <n v="279.23643584507681"/>
    <n v="203.47931332957214"/>
    <n v="9.2057963583499436E-2"/>
    <n v="0.81904309523764829"/>
    <n v="0.29332422621551846"/>
    <n v="-8.6998149054358613"/>
    <n v="-22.487455037661253"/>
    <n v="-21.29995615671173"/>
    <n v="-15.431154260143529"/>
    <n v="-1.1787420824108981E-2"/>
    <n v="-4.7565043453721395E-2"/>
    <n v="-3.3721759227229836E-2"/>
    <n v="0"/>
    <n v="0"/>
    <n v="0"/>
    <n v="0"/>
    <n v="0"/>
    <n v="0"/>
    <n v="0"/>
  </r>
  <r>
    <x v="7"/>
    <x v="1"/>
    <s v="44659_2"/>
    <n v="113.20345092229716"/>
    <n v="262.99677684765061"/>
    <n v="246.68472838840216"/>
    <n v="181.45069063902056"/>
    <n v="8.6336872273365589E-2"/>
    <n v="0.75975289410515956"/>
    <n v="0.27631961640625213"/>
    <n v="-9.398042662911422"/>
    <n v="-24.855455668133999"/>
    <n v="-24.154940561355076"/>
    <n v="-15.846460053464464"/>
    <n v="-1.293835130457948E-2"/>
    <n v="-4.7808167120372787E-2"/>
    <n v="-3.7053273638987701E-2"/>
    <n v="0"/>
    <n v="0"/>
    <n v="0"/>
    <n v="0"/>
    <n v="0"/>
    <n v="0"/>
    <n v="0"/>
  </r>
  <r>
    <x v="7"/>
    <x v="2"/>
    <s v="44659_3"/>
    <n v="106.48092012565505"/>
    <n v="245.1248816610389"/>
    <n v="229.24613319003953"/>
    <n v="169.03984893364532"/>
    <n v="8.4091399573727937E-2"/>
    <n v="0.72260830705642398"/>
    <n v="0.26893527989175636"/>
    <n v="-9.4915483360863"/>
    <n v="-25.78184846372724"/>
    <n v="-24.578182953231508"/>
    <n v="-15.689787742880405"/>
    <n v="-1.3603944416742933E-2"/>
    <n v="-5.6302454525554269E-2"/>
    <n v="-3.9008820778605804E-2"/>
    <n v="0"/>
    <n v="0"/>
    <n v="0"/>
    <n v="0"/>
    <n v="0"/>
    <n v="0"/>
    <n v="0"/>
  </r>
  <r>
    <x v="7"/>
    <x v="3"/>
    <s v="44659_4"/>
    <n v="103.37803095886613"/>
    <n v="236.8447322292912"/>
    <n v="220.02183828443069"/>
    <n v="163.2583831784932"/>
    <n v="8.316592414536679E-2"/>
    <n v="0.70515007517364936"/>
    <n v="0.26578456416289081"/>
    <n v="-9.8677181101432296"/>
    <n v="-26.749421146680572"/>
    <n v="-25.666521581182074"/>
    <n v="-16.202596693159631"/>
    <n v="-1.3661469357762378E-2"/>
    <n v="-6.326699147898196E-2"/>
    <n v="-3.9134081238463271E-2"/>
    <n v="0"/>
    <n v="0"/>
    <n v="0"/>
    <n v="0"/>
    <n v="0"/>
    <n v="0"/>
    <n v="0"/>
  </r>
  <r>
    <x v="7"/>
    <x v="4"/>
    <s v="44659_5"/>
    <n v="101.95835425446816"/>
    <n v="233.61117683945707"/>
    <n v="216.28611744572234"/>
    <n v="160.55055715046257"/>
    <n v="8.0592275845449229E-2"/>
    <n v="0.70041564336126982"/>
    <n v="0.2576285239763183"/>
    <n v="-9.3521960298010818"/>
    <n v="-25.481793729696733"/>
    <n v="-24.795333383604422"/>
    <n v="-15.545516853322077"/>
    <n v="-1.4075567541857563E-2"/>
    <n v="-6.1242767556978508E-2"/>
    <n v="-4.0332422347956413E-2"/>
    <n v="0"/>
    <n v="0"/>
    <n v="0"/>
    <n v="0"/>
    <n v="0"/>
    <n v="0"/>
    <n v="0"/>
  </r>
  <r>
    <x v="7"/>
    <x v="5"/>
    <s v="44659_6"/>
    <n v="105.0745697305989"/>
    <n v="240.98068005761957"/>
    <n v="224.17931657335498"/>
    <n v="165.94590966829497"/>
    <n v="8.2066419400293328E-2"/>
    <n v="0.71015431473536761"/>
    <n v="0.26228882385568114"/>
    <n v="-9.7752447567942866"/>
    <n v="-28.265184267314059"/>
    <n v="-26.047225552779746"/>
    <n v="-15.910421488055409"/>
    <n v="-1.3725780130553113E-2"/>
    <n v="-6.7888809516265053E-2"/>
    <n v="-3.9349150256957559E-2"/>
    <n v="0"/>
    <n v="0"/>
    <n v="0"/>
    <n v="0"/>
    <n v="0"/>
    <n v="0"/>
    <n v="0"/>
  </r>
  <r>
    <x v="7"/>
    <x v="6"/>
    <s v="44659_7"/>
    <n v="122.99566518877766"/>
    <n v="280.10021402232235"/>
    <n v="261.30664799943645"/>
    <n v="195.47281768169941"/>
    <n v="8.8326524435613465E-2"/>
    <n v="0.80325707104959532"/>
    <n v="0.28072912758754781"/>
    <n v="-13.792340920143122"/>
    <n v="-38.962365598288919"/>
    <n v="-37.564968104792563"/>
    <n v="-25.735818151842537"/>
    <n v="-1.2672066879428925E-2"/>
    <n v="-6.5039945373066343E-2"/>
    <n v="-3.6373213681424453E-2"/>
    <n v="0"/>
    <n v="0"/>
    <n v="0"/>
    <n v="0"/>
    <n v="0"/>
    <n v="0"/>
    <n v="0"/>
  </r>
  <r>
    <x v="7"/>
    <x v="7"/>
    <s v="44659_8"/>
    <n v="137.07257215874563"/>
    <n v="313.20024916626738"/>
    <n v="288.37971491978772"/>
    <n v="219.04035614383523"/>
    <n v="8.4041220887215648E-2"/>
    <n v="0.84788230417742327"/>
    <n v="0.26950497345685931"/>
    <n v="-17.455897577259783"/>
    <n v="-43.110249168402994"/>
    <n v="-45.50077396168026"/>
    <n v="-34.326063217286382"/>
    <n v="-1.1065917901526201E-2"/>
    <n v="-3.4754583936299634E-2"/>
    <n v="-3.189372561013027E-2"/>
    <n v="0"/>
    <n v="0"/>
    <n v="0"/>
    <n v="0"/>
    <n v="0"/>
    <n v="0"/>
    <n v="0"/>
  </r>
  <r>
    <x v="7"/>
    <x v="8"/>
    <s v="44659_9"/>
    <n v="154.75046815393824"/>
    <n v="355.07754135284921"/>
    <n v="323.91168701465756"/>
    <n v="245.33598681111113"/>
    <n v="0.1076464517389368"/>
    <n v="1.1324512158596747"/>
    <n v="0.33847274831566443"/>
    <n v="-8.2005791743215717"/>
    <n v="-19.508673699769169"/>
    <n v="-24.342174957118509"/>
    <n v="-20.968467958715927"/>
    <n v="2.297189096356277E-2"/>
    <n v="0.1908549825025348"/>
    <n v="6.6171461809998E-2"/>
    <n v="0"/>
    <n v="0"/>
    <n v="0"/>
    <n v="0"/>
    <n v="1.1200351180880273E-2"/>
    <n v="0"/>
    <n v="0"/>
  </r>
  <r>
    <x v="7"/>
    <x v="9"/>
    <s v="44659_10"/>
    <n v="175.85112158281191"/>
    <n v="387.9170309382838"/>
    <n v="353.60814793939937"/>
    <n v="269.02574598050484"/>
    <n v="0.12414930410123487"/>
    <n v="1.2779329576955201"/>
    <n v="0.38735342162365793"/>
    <n v="-4.3811324972619268"/>
    <n v="-6.8148101010223634"/>
    <n v="-12.566631842253241"/>
    <n v="-16.09511098003393"/>
    <n v="5.2867782474617778E-2"/>
    <n v="0.35371770329199009"/>
    <n v="0.15256628520805648"/>
    <n v="0"/>
    <n v="0"/>
    <n v="0"/>
    <n v="0"/>
    <n v="0.31479893729877623"/>
    <n v="0.76188995164940754"/>
    <n v="0.80905761346761629"/>
  </r>
  <r>
    <x v="7"/>
    <x v="10"/>
    <s v="44659_11"/>
    <n v="185.97047322010994"/>
    <n v="406.20913008268985"/>
    <n v="370.02589521331277"/>
    <n v="284.07318202592506"/>
    <n v="0.1225551596692048"/>
    <n v="1.3071144721918608"/>
    <n v="0.38276975286375786"/>
    <n v="-1.4221696493284703"/>
    <n v="-0.74995434833773"/>
    <n v="-6.4570086060096088"/>
    <n v="-11.732573130783827"/>
    <n v="4.7634994496267409E-2"/>
    <n v="0.34807202241890534"/>
    <n v="0.13761711737817831"/>
    <n v="0"/>
    <n v="0"/>
    <n v="0"/>
    <n v="0"/>
    <n v="0.24709270937234404"/>
    <n v="0.67274382964085933"/>
    <n v="0.61573339355975387"/>
  </r>
  <r>
    <x v="7"/>
    <x v="11"/>
    <s v="44659_12"/>
    <n v="193.95575023782837"/>
    <n v="421.33138381537651"/>
    <n v="383.91329412982259"/>
    <n v="295.95179095998327"/>
    <n v="0.1236646002813548"/>
    <n v="1.3280936470142"/>
    <n v="0.38653021533236576"/>
    <n v="2.8437317483481728"/>
    <n v="7.6805401862737206"/>
    <n v="1.3403342684894608"/>
    <n v="-5.2732234081244149"/>
    <n v="4.9312382748762762E-2"/>
    <n v="0.36754468611967017"/>
    <n v="0.14258748763096876"/>
    <n v="0"/>
    <n v="0"/>
    <n v="0"/>
    <n v="0"/>
    <n v="0.26675097290614525"/>
    <n v="0.79135312794946966"/>
    <n v="0.67236741316105009"/>
  </r>
  <r>
    <x v="7"/>
    <x v="12"/>
    <s v="44659_13"/>
    <n v="201.44335535580601"/>
    <n v="437.63329716342088"/>
    <n v="399.60542045798809"/>
    <n v="308.36257831630985"/>
    <n v="0.12065921805816134"/>
    <n v="1.3216930757257459"/>
    <n v="0.37788682959672781"/>
    <n v="5.2874882092239464"/>
    <n v="13.461548718337582"/>
    <n v="6.5540482944262388"/>
    <n v="-1.0433248427922006"/>
    <n v="5.0565978288123495E-2"/>
    <n v="0.37071598450701337"/>
    <n v="0.14637159696387084"/>
    <n v="0"/>
    <n v="0"/>
    <n v="0"/>
    <n v="0"/>
    <n v="0.29454743283239426"/>
    <n v="0.82591389572551366"/>
    <n v="0.7548088967251374"/>
  </r>
  <r>
    <x v="7"/>
    <x v="13"/>
    <s v="44659_14"/>
    <n v="205.10337661729665"/>
    <n v="443.81926031701107"/>
    <n v="406.53477833159064"/>
    <n v="314.71892737888169"/>
    <n v="0.12285016164078347"/>
    <n v="1.3166942465186691"/>
    <n v="0.38444707063434769"/>
    <n v="6.6244820407198759"/>
    <n v="13.199035064371149"/>
    <n v="6.7003610824108044"/>
    <n v="0.51276962738916598"/>
    <n v="4.1136737823010409E-2"/>
    <n v="0.30909453517359131"/>
    <n v="0.1192081881622807"/>
    <n v="0"/>
    <n v="0"/>
    <n v="0"/>
    <n v="0"/>
    <n v="0.15523888234214395"/>
    <n v="0.35524714509357369"/>
    <n v="0.35264416190873749"/>
  </r>
  <r>
    <x v="7"/>
    <x v="14"/>
    <s v="44659_15"/>
    <n v="205.39827301785317"/>
    <n v="449.12319035625967"/>
    <n v="411.89202099422039"/>
    <n v="315.63679073719743"/>
    <n v="0.12611386840559155"/>
    <n v="1.3746956576691793"/>
    <n v="0.39358232589198661"/>
    <n v="7.7801947048965783"/>
    <n v="18.033030057573267"/>
    <n v="11.262079363956261"/>
    <n v="2.3285283686644842"/>
    <n v="5.0127890961968964E-2"/>
    <n v="0.36958962687656255"/>
    <n v="0.14512487898199491"/>
    <n v="0"/>
    <n v="0"/>
    <n v="0"/>
    <n v="0"/>
    <n v="0.26978115898537647"/>
    <n v="0.73486644584092997"/>
    <n v="0.68373885119983546"/>
  </r>
  <r>
    <x v="7"/>
    <x v="15"/>
    <s v="44659_16"/>
    <n v="202.6444185916688"/>
    <n v="446.16289831195729"/>
    <n v="409.01615651582028"/>
    <n v="310.91189598089352"/>
    <n v="0.11965295908034614"/>
    <n v="1.3527957666168642"/>
    <n v="0.37644210798812094"/>
    <n v="6.7660922308123022"/>
    <n v="17.116976277150918"/>
    <n v="11.163151773504925"/>
    <n v="1.190521718738272"/>
    <n v="3.8690256991327082E-2"/>
    <n v="0.33179220029359857"/>
    <n v="0.11201741717955825"/>
    <n v="0"/>
    <n v="0"/>
    <n v="0"/>
    <n v="0"/>
    <n v="0.13196383978576165"/>
    <n v="0.4754133766768327"/>
    <n v="0.28516392169813604"/>
  </r>
  <r>
    <x v="7"/>
    <x v="16"/>
    <s v="44659_17"/>
    <n v="188.86990751088578"/>
    <n v="427.59590007212017"/>
    <n v="394.5634252940813"/>
    <n v="299.76458676716175"/>
    <n v="0.10421221020909074"/>
    <n v="1.2118310938325283"/>
    <n v="0.33193967727607088"/>
    <n v="4.1715181568631143"/>
    <n v="9.0698309199640583"/>
    <n v="5.1149644116456816"/>
    <n v="-2.8222173021854382"/>
    <n v="1.5715396560338064E-2"/>
    <n v="0.20487202544122973"/>
    <n v="4.6079433241548846E-2"/>
    <n v="0"/>
    <n v="0"/>
    <n v="0"/>
    <n v="0"/>
    <n v="0"/>
    <n v="0"/>
    <n v="0"/>
  </r>
  <r>
    <x v="7"/>
    <x v="17"/>
    <s v="44659_18"/>
    <n v="175.23861919290164"/>
    <n v="397.18101667400651"/>
    <n v="370.94860835246607"/>
    <n v="281.23814304361792"/>
    <n v="9.9740682572493883E-2"/>
    <n v="0.99477456654126251"/>
    <n v="0.31912017236162654"/>
    <n v="-1.4121332326774203"/>
    <n v="-4.195328159462858"/>
    <n v="-6.4728820213702605"/>
    <n v="-9.8797844836072528"/>
    <n v="7.7017269627866385E-3"/>
    <n v="9.4736898621600965E-2"/>
    <n v="2.2841692176090223E-2"/>
    <n v="0"/>
    <n v="0"/>
    <n v="0"/>
    <n v="0"/>
    <n v="0"/>
    <n v="0"/>
    <n v="0"/>
  </r>
  <r>
    <x v="7"/>
    <x v="18"/>
    <s v="44659_19"/>
    <n v="173.41426454895009"/>
    <n v="393.78333785466839"/>
    <n v="374.20880525524865"/>
    <n v="281.15390827169631"/>
    <n v="0.1136711607943495"/>
    <n v="0.98873923009950271"/>
    <n v="0.35998873353791672"/>
    <n v="-8.9316649288512515"/>
    <n v="-20.89700261779236"/>
    <n v="-21.105771645703694"/>
    <n v="-20.912102908089622"/>
    <n v="1.1558607661851313E-3"/>
    <n v="1.840276532805862E-2"/>
    <n v="3.5285851988247001E-3"/>
    <n v="0"/>
    <n v="0"/>
    <n v="0"/>
    <n v="0"/>
    <n v="0"/>
    <n v="0"/>
    <n v="0"/>
  </r>
  <r>
    <x v="7"/>
    <x v="19"/>
    <s v="44659_20"/>
    <n v="183.7588249122351"/>
    <n v="423.56341988828405"/>
    <n v="407.46370477136622"/>
    <n v="301.93815816127426"/>
    <n v="0.13231580843465066"/>
    <n v="1.1358182735721147"/>
    <n v="0.41435042035925035"/>
    <n v="-13.270392930016241"/>
    <n v="-27.837521700745256"/>
    <n v="-26.939951152040202"/>
    <n v="-26.780195465317973"/>
    <n v="-4.8796316856752802E-3"/>
    <n v="-2.2799045372208077E-2"/>
    <n v="-1.4309762208565771E-2"/>
    <n v="0"/>
    <n v="0"/>
    <n v="0"/>
    <n v="0"/>
    <n v="0"/>
    <n v="0"/>
    <n v="0"/>
  </r>
  <r>
    <x v="7"/>
    <x v="20"/>
    <s v="44659_21"/>
    <n v="175.00255771450321"/>
    <n v="408.34202619733645"/>
    <n v="394.02821757978506"/>
    <n v="289.152252675287"/>
    <n v="0.13094222877192907"/>
    <n v="1.1126625594457553"/>
    <n v="0.40969606661833524"/>
    <n v="-10.213020082118245"/>
    <n v="-22.933754546238813"/>
    <n v="-21.523708752912718"/>
    <n v="-19.55955689785339"/>
    <n v="-8.5462240391728037E-3"/>
    <n v="-4.3395429322731854E-2"/>
    <n v="-2.4763737984921524E-2"/>
    <n v="0"/>
    <n v="0"/>
    <n v="0"/>
    <n v="0"/>
    <n v="0"/>
    <n v="0"/>
    <n v="0"/>
  </r>
  <r>
    <x v="7"/>
    <x v="21"/>
    <s v="44659_22"/>
    <n v="164.84651319722818"/>
    <n v="387.25402100396934"/>
    <n v="374.35400348630264"/>
    <n v="272.87673991833901"/>
    <n v="0.12748927235647253"/>
    <n v="1.0648198930894246"/>
    <n v="0.39889095889621135"/>
    <n v="-9.5917370811628579"/>
    <n v="-23.186951758280951"/>
    <n v="-20.683749909658047"/>
    <n v="-16.994552898652831"/>
    <n v="-2.9128065506936404E-3"/>
    <n v="-3.3130513233165085E-2"/>
    <n v="-8.5961969681472121E-3"/>
    <n v="0"/>
    <n v="0"/>
    <n v="0"/>
    <n v="0"/>
    <n v="0"/>
    <n v="0"/>
    <n v="0"/>
  </r>
  <r>
    <x v="7"/>
    <x v="22"/>
    <s v="44659_23"/>
    <n v="153.18427934328619"/>
    <n v="362.20858567388461"/>
    <n v="349.7757016458711"/>
    <n v="253.60556844639873"/>
    <n v="0.116348773338973"/>
    <n v="0.9869928269694862"/>
    <n v="0.36542481623649781"/>
    <n v="-11.633608532748047"/>
    <n v="-26.649485073340504"/>
    <n v="-23.686612307598626"/>
    <n v="-20.139351607998982"/>
    <n v="-8.0529351301353632E-3"/>
    <n v="-5.6649648250186251E-2"/>
    <n v="-2.3385495341305775E-2"/>
    <n v="0"/>
    <n v="0"/>
    <n v="0"/>
    <n v="0"/>
    <n v="0"/>
    <n v="0"/>
    <n v="0"/>
  </r>
  <r>
    <x v="7"/>
    <x v="23"/>
    <s v="44659_24"/>
    <n v="140.64434288037461"/>
    <n v="330.93811078132865"/>
    <n v="318.6114147059086"/>
    <n v="231.08892478146629"/>
    <n v="9.9717026065031467E-2"/>
    <n v="0.89053569738769967"/>
    <n v="0.31738283747889273"/>
    <n v="-9.2004389172968484"/>
    <n v="-24.219289704757522"/>
    <n v="-23.171404596820274"/>
    <n v="-16.252341624573358"/>
    <n v="-1.2583680251136185E-2"/>
    <n v="-6.949755052474936E-2"/>
    <n v="-3.6286132308986169E-2"/>
    <n v="0"/>
    <n v="0"/>
    <n v="0"/>
    <n v="0"/>
    <n v="0"/>
    <n v="0"/>
    <n v="0"/>
  </r>
  <r>
    <x v="8"/>
    <x v="0"/>
    <s v="44660_1"/>
    <n v="127.3781203624102"/>
    <n v="296.32249468844498"/>
    <n v="282.77680550968813"/>
    <n v="206.86028087454133"/>
    <n v="9.008171906205556E-2"/>
    <n v="0.82186414452671974"/>
    <n v="0.28853347960877551"/>
    <n v="-9.1531999702778464"/>
    <n v="-25.222504137336333"/>
    <n v="-23.974865263101371"/>
    <n v="-16.438926782507025"/>
    <n v="-1.3458864135622781E-2"/>
    <n v="-6.486251105708174E-2"/>
    <n v="-3.8634960426244973E-2"/>
    <n v="0"/>
    <n v="0"/>
    <n v="0"/>
    <n v="0"/>
    <n v="0"/>
    <n v="0"/>
    <n v="0"/>
  </r>
  <r>
    <x v="8"/>
    <x v="1"/>
    <s v="44660_2"/>
    <n v="116.87531433976434"/>
    <n v="269.15113244396355"/>
    <n v="252.61797273017328"/>
    <n v="187.41577567063311"/>
    <n v="8.4886067460414036E-2"/>
    <n v="0.76150989056792917"/>
    <n v="0.27235860838283954"/>
    <n v="-10.105813438866127"/>
    <n v="-27.127446700368754"/>
    <n v="-26.195085456516185"/>
    <n v="-18.174095393279234"/>
    <n v="-1.3878363237699353E-2"/>
    <n v="-6.9321285927727086E-2"/>
    <n v="-3.9833759428315747E-2"/>
    <n v="0"/>
    <n v="0"/>
    <n v="0"/>
    <n v="0"/>
    <n v="0"/>
    <n v="0"/>
    <n v="0"/>
  </r>
  <r>
    <x v="8"/>
    <x v="2"/>
    <s v="44660_3"/>
    <n v="109.50208353290489"/>
    <n v="249.17993683810656"/>
    <n v="233.40581980050993"/>
    <n v="174.01270729852342"/>
    <n v="8.0465361140932487E-2"/>
    <n v="0.71207802888643756"/>
    <n v="0.25873635528431105"/>
    <n v="-11.211185467166302"/>
    <n v="-30.033378665943037"/>
    <n v="-28.596769345811715"/>
    <n v="-19.889891265026751"/>
    <n v="-1.4274655767215934E-2"/>
    <n v="-7.4396560580783755E-2"/>
    <n v="-4.0897613311209509E-2"/>
    <n v="0"/>
    <n v="0"/>
    <n v="0"/>
    <n v="0"/>
    <n v="0"/>
    <n v="0"/>
    <n v="0"/>
  </r>
  <r>
    <x v="8"/>
    <x v="3"/>
    <s v="44660_4"/>
    <n v="105.06595827330956"/>
    <n v="238.95768515616211"/>
    <n v="222.36843415679289"/>
    <n v="166.60527883771834"/>
    <n v="7.8944229841217434E-2"/>
    <n v="0.69405754995283264"/>
    <n v="0.25429612069935192"/>
    <n v="-11.474797477614104"/>
    <n v="-30.086131096049538"/>
    <n v="-28.897693652216141"/>
    <n v="-19.934269588658246"/>
    <n v="-1.4646515169398605E-2"/>
    <n v="-7.4601206597823919E-2"/>
    <n v="-4.2036111189409781E-2"/>
    <n v="0"/>
    <n v="0"/>
    <n v="0"/>
    <n v="0"/>
    <n v="0"/>
    <n v="0"/>
    <n v="0"/>
  </r>
  <r>
    <x v="8"/>
    <x v="4"/>
    <s v="44660_5"/>
    <n v="102.43889961804962"/>
    <n v="231.59163453574519"/>
    <n v="214.23777967163278"/>
    <n v="161.40899395211468"/>
    <n v="7.7692630000581159E-2"/>
    <n v="0.68069491476769173"/>
    <n v="0.25011017571005856"/>
    <n v="-11.777235568093122"/>
    <n v="-30.904658637308764"/>
    <n v="-29.756813701274329"/>
    <n v="-20.551765669898106"/>
    <n v="-1.4490307110218622E-2"/>
    <n v="-7.4652270239424043E-2"/>
    <n v="-4.1453805863448198E-2"/>
    <n v="0"/>
    <n v="0"/>
    <n v="0"/>
    <n v="0"/>
    <n v="0"/>
    <n v="0"/>
    <n v="0"/>
  </r>
  <r>
    <x v="8"/>
    <x v="5"/>
    <s v="44660_6"/>
    <n v="102.10427186637379"/>
    <n v="229.18379077913153"/>
    <n v="211.89651015836941"/>
    <n v="160.32514784122844"/>
    <n v="7.8903497537395104E-2"/>
    <n v="0.67852389884138309"/>
    <n v="0.25353639065478512"/>
    <n v="-12.002773652010795"/>
    <n v="-32.698259637585942"/>
    <n v="-31.247979493069497"/>
    <n v="-21.083717640446796"/>
    <n v="-1.41185663322933E-2"/>
    <n v="-7.9119893126635921E-2"/>
    <n v="-4.0365206456788656E-2"/>
    <n v="0"/>
    <n v="0"/>
    <n v="0"/>
    <n v="0"/>
    <n v="0"/>
    <n v="0"/>
    <n v="0"/>
  </r>
  <r>
    <x v="8"/>
    <x v="6"/>
    <s v="44660_7"/>
    <n v="103.70105188312658"/>
    <n v="232.79739709528332"/>
    <n v="215.94407732331243"/>
    <n v="163.35550947880338"/>
    <n v="8.1085866651412403E-2"/>
    <n v="0.69263991709068473"/>
    <n v="0.2598767155016935"/>
    <n v="-12.521077807404168"/>
    <n v="-34.758727971073945"/>
    <n v="-33.941427074451383"/>
    <n v="-21.891995298489473"/>
    <n v="-1.3494844093301605E-2"/>
    <n v="-7.7252350926694122E-2"/>
    <n v="-3.8661374479345784E-2"/>
    <n v="0"/>
    <n v="0"/>
    <n v="0"/>
    <n v="0"/>
    <n v="0"/>
    <n v="0"/>
    <n v="0"/>
  </r>
  <r>
    <x v="8"/>
    <x v="7"/>
    <s v="44660_8"/>
    <n v="104.62994318852932"/>
    <n v="237.71384375909489"/>
    <n v="218.48477296717965"/>
    <n v="165.85831413961694"/>
    <n v="7.160696969401778E-2"/>
    <n v="0.68897839424682195"/>
    <n v="0.2333879260431741"/>
    <n v="-11.270879702904985"/>
    <n v="-31.021993997198898"/>
    <n v="-30.483145414885747"/>
    <n v="-19.014077375963542"/>
    <n v="-1.0725007427231651E-2"/>
    <n v="-5.0078530921914784E-2"/>
    <n v="-3.0810799288693624E-2"/>
    <n v="0"/>
    <n v="0"/>
    <n v="0"/>
    <n v="0"/>
    <n v="0"/>
    <n v="0"/>
    <n v="0"/>
  </r>
  <r>
    <x v="8"/>
    <x v="8"/>
    <s v="44660_9"/>
    <n v="119.55524029099287"/>
    <n v="277.20252455930137"/>
    <n v="254.54080166287406"/>
    <n v="193.37085739942677"/>
    <n v="8.3564560480444527E-2"/>
    <n v="0.89135270766507324"/>
    <n v="0.26958262588989401"/>
    <n v="-10.053486785003948"/>
    <n v="-30.478828293430734"/>
    <n v="-30.172550811076423"/>
    <n v="-20.535716264023733"/>
    <n v="3.5189658318459066E-3"/>
    <n v="3.7952968001212881E-2"/>
    <n v="1.0147897872788867E-2"/>
    <n v="0"/>
    <n v="0"/>
    <n v="0"/>
    <n v="0"/>
    <n v="0"/>
    <n v="0"/>
    <n v="0"/>
  </r>
  <r>
    <x v="8"/>
    <x v="9"/>
    <s v="44660_10"/>
    <n v="135.96712066298858"/>
    <n v="316.64563888167396"/>
    <n v="293.95788297021329"/>
    <n v="222.4475290273229"/>
    <n v="0.10222875010120899"/>
    <n v="1.0645689796573625"/>
    <n v="0.32473957963218436"/>
    <n v="-18.647989496590096"/>
    <n v="-41.700958880142188"/>
    <n v="-43.544518450930809"/>
    <n v="-38.23379075143599"/>
    <n v="1.9648457526594516E-2"/>
    <n v="0.13455778673574303"/>
    <n v="5.6840936500446457E-2"/>
    <n v="0"/>
    <n v="0"/>
    <n v="0"/>
    <n v="0"/>
    <n v="0"/>
    <n v="0"/>
    <n v="0"/>
  </r>
  <r>
    <x v="8"/>
    <x v="10"/>
    <s v="44660_11"/>
    <n v="147.60117762018319"/>
    <n v="340.14545103114489"/>
    <n v="316.67700835924001"/>
    <n v="241.27443379682387"/>
    <n v="0.10229776028069737"/>
    <n v="1.0941808885693356"/>
    <n v="0.32493130072884269"/>
    <n v="-16.058478685960885"/>
    <n v="-37.67638745336663"/>
    <n v="-40.556741061098968"/>
    <n v="-34.810311110534371"/>
    <n v="1.8466098006179165E-2"/>
    <n v="0.13770471865837924"/>
    <n v="5.3601557430783313E-2"/>
    <n v="0"/>
    <n v="0"/>
    <n v="0"/>
    <n v="0"/>
    <n v="0"/>
    <n v="0"/>
    <n v="0"/>
  </r>
  <r>
    <x v="8"/>
    <x v="11"/>
    <s v="44660_12"/>
    <n v="153.9278550451177"/>
    <n v="352.06338798383808"/>
    <n v="327.82398012394685"/>
    <n v="250.70451752704426"/>
    <n v="0.10839527786448877"/>
    <n v="1.1343127155509265"/>
    <n v="0.34302082572094106"/>
    <n v="-12.8609547863831"/>
    <n v="-30.250391760218196"/>
    <n v="-33.624746963224126"/>
    <n v="-29.614574019011435"/>
    <n v="2.7523308938333591E-2"/>
    <n v="0.18729281036742546"/>
    <n v="7.9824940713267498E-2"/>
    <n v="0"/>
    <n v="0"/>
    <n v="0"/>
    <n v="0"/>
    <n v="4.5374783129243826E-2"/>
    <n v="0"/>
    <n v="8.7118101518331575E-2"/>
  </r>
  <r>
    <x v="8"/>
    <x v="12"/>
    <s v="44660_13"/>
    <n v="159.32523906398967"/>
    <n v="363.37094416727854"/>
    <n v="338.88244064504431"/>
    <n v="259.2667078053708"/>
    <n v="0.10762047531764943"/>
    <n v="1.1412825584738868"/>
    <n v="0.34139261249205211"/>
    <n v="-10.614545191007448"/>
    <n v="-25.257669970696011"/>
    <n v="-28.611226251117159"/>
    <n v="-25.700282358727755"/>
    <n v="2.0707086368511166E-2"/>
    <n v="0.16367884434887434"/>
    <n v="6.0211158638493925E-2"/>
    <n v="0"/>
    <n v="0"/>
    <n v="0"/>
    <n v="0"/>
    <n v="0"/>
    <n v="0"/>
    <n v="0"/>
  </r>
  <r>
    <x v="8"/>
    <x v="13"/>
    <s v="44660_14"/>
    <n v="165.03185602156881"/>
    <n v="374.50798573974907"/>
    <n v="351.53326733228931"/>
    <n v="269.84947817445271"/>
    <n v="0.10956777546446528"/>
    <n v="1.14911981568806"/>
    <n v="0.34812103849880693"/>
    <n v="-7.569526910464786"/>
    <n v="-19.273832286181424"/>
    <n v="-22.614882138877778"/>
    <n v="-21.03694225544119"/>
    <n v="2.6318045804875196E-2"/>
    <n v="0.18856370939166225"/>
    <n v="7.6504649710533265E-2"/>
    <n v="0"/>
    <n v="0"/>
    <n v="0"/>
    <n v="0"/>
    <n v="3.419646588782934E-2"/>
    <n v="0"/>
    <n v="5.3419751771632801E-2"/>
  </r>
  <r>
    <x v="8"/>
    <x v="14"/>
    <s v="44660_15"/>
    <n v="162.09955617860319"/>
    <n v="369.20950529096416"/>
    <n v="347.97218047874384"/>
    <n v="265.90673224641995"/>
    <n v="0.10463211281630184"/>
    <n v="1.1229520597547489"/>
    <n v="0.33421694610155744"/>
    <n v="-9.5956486606970888"/>
    <n v="-24.253135608294642"/>
    <n v="-27.249428570896569"/>
    <n v="-24.257211111632792"/>
    <n v="1.8496205939593783E-2"/>
    <n v="0.14818721824385875"/>
    <n v="5.3988092276387595E-2"/>
    <n v="0"/>
    <n v="0"/>
    <n v="0"/>
    <n v="0"/>
    <n v="0"/>
    <n v="0"/>
    <n v="0"/>
  </r>
  <r>
    <x v="8"/>
    <x v="15"/>
    <s v="44660_16"/>
    <n v="154.38195384576736"/>
    <n v="353.89193797346525"/>
    <n v="332.70149733345414"/>
    <n v="252.28076656936977"/>
    <n v="0.1044005312668697"/>
    <n v="1.094296025495735"/>
    <n v="0.33421409162477361"/>
    <n v="-12.879416141005164"/>
    <n v="-30.724717309254295"/>
    <n v="-33.044742869415344"/>
    <n v="-29.433427158334915"/>
    <n v="1.8978650865729245E-2"/>
    <n v="0.14357126932979186"/>
    <n v="5.532700626556477E-2"/>
    <n v="0"/>
    <n v="0"/>
    <n v="0"/>
    <n v="0"/>
    <n v="0"/>
    <n v="0"/>
    <n v="0"/>
  </r>
  <r>
    <x v="8"/>
    <x v="16"/>
    <s v="44660_17"/>
    <n v="146.9788325410095"/>
    <n v="338.35770927014715"/>
    <n v="319.51871382786084"/>
    <n v="241.15432400462913"/>
    <n v="0.10050097012121062"/>
    <n v="1.0339758754809389"/>
    <n v="0.32298713348700958"/>
    <n v="-13.714206088924549"/>
    <n v="-33.479984990120244"/>
    <n v="-34.839265255107101"/>
    <n v="-30.572516296757605"/>
    <n v="1.6886497757303453E-2"/>
    <n v="0.11185424657322081"/>
    <n v="4.9290870841216333E-2"/>
    <n v="0"/>
    <n v="0"/>
    <n v="0"/>
    <n v="0"/>
    <n v="0"/>
    <n v="0"/>
    <n v="0"/>
  </r>
  <r>
    <x v="8"/>
    <x v="17"/>
    <s v="44660_18"/>
    <n v="142.61922148033739"/>
    <n v="327.09746683461486"/>
    <n v="311.47427090164138"/>
    <n v="233.63101310231215"/>
    <n v="9.8109845871441531E-2"/>
    <n v="0.90318981229416662"/>
    <n v="0.3155057192305939"/>
    <n v="-17.490991802339256"/>
    <n v="-38.761179108508998"/>
    <n v="-38.79924984159635"/>
    <n v="-33.729838263644076"/>
    <n v="5.1122434267538326E-3"/>
    <n v="2.8294617793610175E-2"/>
    <n v="1.49838544206935E-2"/>
    <n v="0"/>
    <n v="0"/>
    <n v="0"/>
    <n v="0"/>
    <n v="0"/>
    <n v="0"/>
    <n v="0"/>
  </r>
  <r>
    <x v="8"/>
    <x v="18"/>
    <s v="44660_19"/>
    <n v="151.71136389026307"/>
    <n v="346.94917893961559"/>
    <n v="333.40020733981879"/>
    <n v="249.00373530827358"/>
    <n v="0.11085653240752777"/>
    <n v="0.91927997961777963"/>
    <n v="0.35245574339186575"/>
    <n v="-21.141712739832727"/>
    <n v="-45.272268650915017"/>
    <n v="-43.915969499908464"/>
    <n v="-37.870370056676343"/>
    <n v="-2.2324535350747928E-3"/>
    <n v="-3.6589489635658362E-2"/>
    <n v="-6.4282439821586896E-3"/>
    <n v="0"/>
    <n v="0"/>
    <n v="0"/>
    <n v="0"/>
    <n v="0"/>
    <n v="0"/>
    <n v="0"/>
  </r>
  <r>
    <x v="8"/>
    <x v="19"/>
    <s v="44660_20"/>
    <n v="167.05488828908773"/>
    <n v="383.71152212930485"/>
    <n v="371.75905451668137"/>
    <n v="276.06180825222486"/>
    <n v="0.12588529987019173"/>
    <n v="1.0385035912331457"/>
    <n v="0.39670571084560913"/>
    <n v="-23.692329778974681"/>
    <n v="-49.607598889763182"/>
    <n v="-46.322422584198669"/>
    <n v="-40.911282339319882"/>
    <n v="-1.3122582748551027E-2"/>
    <n v="-0.10191166604084986"/>
    <n v="-3.8417590608884861E-2"/>
    <n v="0"/>
    <n v="0"/>
    <n v="0"/>
    <n v="0"/>
    <n v="0"/>
    <n v="0"/>
    <n v="0"/>
  </r>
  <r>
    <x v="8"/>
    <x v="20"/>
    <s v="44660_21"/>
    <n v="162.2017411718596"/>
    <n v="371.86336170209518"/>
    <n v="362.12355819128686"/>
    <n v="267.88135323947461"/>
    <n v="0.12011450182026362"/>
    <n v="1.0035823528128229"/>
    <n v="0.37970992315992458"/>
    <n v="-17.838000401253325"/>
    <n v="-43.073780339692377"/>
    <n v="-40.420063619803877"/>
    <n v="-31.382703874701587"/>
    <n v="-1.5011264954894295E-2"/>
    <n v="-0.10965732986760264"/>
    <n v="-4.395130655467866E-2"/>
    <n v="0"/>
    <n v="0"/>
    <n v="0"/>
    <n v="0"/>
    <n v="0"/>
    <n v="0"/>
    <n v="0"/>
  </r>
  <r>
    <x v="8"/>
    <x v="21"/>
    <s v="44660_22"/>
    <n v="154.84705273526941"/>
    <n v="355.89795704862144"/>
    <n v="345.7234842110617"/>
    <n v="255.48041368423026"/>
    <n v="0.1156556911893097"/>
    <n v="0.95738565209332593"/>
    <n v="0.36624582907034114"/>
    <n v="-15.266192578250257"/>
    <n v="-40.76423574817791"/>
    <n v="-39.221929227928818"/>
    <n v="-27.614780642901767"/>
    <n v="-1.6149823380329054E-2"/>
    <n v="-0.12176655023744312"/>
    <n v="-4.7279213336775726E-2"/>
    <n v="0"/>
    <n v="0"/>
    <n v="0"/>
    <n v="0"/>
    <n v="0"/>
    <n v="0"/>
    <n v="0"/>
  </r>
  <r>
    <x v="8"/>
    <x v="22"/>
    <s v="44660_23"/>
    <n v="145.17075868179896"/>
    <n v="333.89851039466424"/>
    <n v="322.31003928472859"/>
    <n v="238.98773025617533"/>
    <n v="0.10801029325993711"/>
    <n v="0.8958438608005036"/>
    <n v="0.34243315768716731"/>
    <n v="-12.029584074411041"/>
    <n v="-33.183254749067217"/>
    <n v="-32.505868037923392"/>
    <n v="-21.255050820352572"/>
    <n v="-1.6366875284815778E-2"/>
    <n v="-0.12111065365450305"/>
    <n v="-4.7871607731830156E-2"/>
    <n v="0"/>
    <n v="0"/>
    <n v="0"/>
    <n v="0"/>
    <n v="0"/>
    <n v="0"/>
    <n v="0"/>
  </r>
  <r>
    <x v="8"/>
    <x v="23"/>
    <s v="44660_24"/>
    <n v="134.50952095293826"/>
    <n v="307.64138191207729"/>
    <n v="297.65949683469682"/>
    <n v="220.09047719144786"/>
    <n v="0.10316335176108549"/>
    <n v="0.84116338196166052"/>
    <n v="0.32765463587380961"/>
    <n v="-9.4046331569480035"/>
    <n v="-27.636455784735546"/>
    <n v="-26.282751692773747"/>
    <n v="-16.113885626089079"/>
    <n v="-1.5633107642525904E-2"/>
    <n v="-0.11596756664020695"/>
    <n v="-4.5533354281808006E-2"/>
    <n v="0"/>
    <n v="0"/>
    <n v="0"/>
    <n v="0"/>
    <n v="0"/>
    <n v="0"/>
    <n v="0"/>
  </r>
  <r>
    <x v="9"/>
    <x v="0"/>
    <s v="44661_1"/>
    <n v="122.89514791679873"/>
    <n v="277.53530468309361"/>
    <n v="265.93050419584563"/>
    <n v="198.270646577093"/>
    <n v="9.4491341720154179E-2"/>
    <n v="0.77644207124386277"/>
    <n v="0.30189157380910442"/>
    <n v="-9.8138554398661384"/>
    <n v="-29.548283312321985"/>
    <n v="-28.187193562649998"/>
    <n v="-17.531919573328125"/>
    <n v="-1.5756660211596447E-2"/>
    <n v="-0.11095674397907797"/>
    <n v="-4.5690452165445761E-2"/>
    <n v="0"/>
    <n v="0"/>
    <n v="0"/>
    <n v="0"/>
    <n v="0"/>
    <n v="0"/>
    <n v="0"/>
  </r>
  <r>
    <x v="9"/>
    <x v="1"/>
    <s v="44661_2"/>
    <n v="113.26781354500329"/>
    <n v="252.625774516425"/>
    <n v="239.71901505627878"/>
    <n v="180.65269040172012"/>
    <n v="8.8611835869935221E-2"/>
    <n v="0.71185646514062217"/>
    <n v="0.28371236916566522"/>
    <n v="-10.691222501400528"/>
    <n v="-31.554480269827742"/>
    <n v="-30.193484348303627"/>
    <n v="-18.696931922273308"/>
    <n v="-1.5838748952392085E-2"/>
    <n v="-0.11661438286887015"/>
    <n v="-4.5733827184586816E-2"/>
    <n v="0"/>
    <n v="0"/>
    <n v="0"/>
    <n v="0"/>
    <n v="0"/>
    <n v="0"/>
    <n v="0"/>
  </r>
  <r>
    <x v="9"/>
    <x v="2"/>
    <s v="44661_3"/>
    <n v="105.32070584626675"/>
    <n v="233.02654491673235"/>
    <n v="219.50357121823922"/>
    <n v="166.237573852482"/>
    <n v="8.5595355051618749E-2"/>
    <n v="0.66997731030961649"/>
    <n v="0.27436594086871269"/>
    <n v="-10.197256560699415"/>
    <n v="-29.916174978613878"/>
    <n v="-26.344569375455066"/>
    <n v="-15.427996592662817"/>
    <n v="-1.552969184389116E-2"/>
    <n v="-0.12217194678355081"/>
    <n v="-4.4701952664882541E-2"/>
    <n v="0"/>
    <n v="0"/>
    <n v="0"/>
    <n v="0"/>
    <n v="0"/>
    <n v="0"/>
    <n v="0"/>
  </r>
  <r>
    <x v="9"/>
    <x v="3"/>
    <s v="44661_4"/>
    <n v="100.52711821317831"/>
    <n v="220.17689541148755"/>
    <n v="206.41134593588743"/>
    <n v="157.29966533370495"/>
    <n v="8.3432290049885699E-2"/>
    <n v="0.64103830217286195"/>
    <n v="0.26763602203247555"/>
    <n v="-10.682486177511844"/>
    <n v="-31.351705624134411"/>
    <n v="-27.477156374373028"/>
    <n v="-16.115446139503312"/>
    <n v="-1.4743987745312203E-2"/>
    <n v="-0.12078461347059465"/>
    <n v="-4.238171602484829E-2"/>
    <n v="0"/>
    <n v="0"/>
    <n v="0"/>
    <n v="0"/>
    <n v="0"/>
    <n v="0"/>
    <n v="0"/>
  </r>
  <r>
    <x v="9"/>
    <x v="4"/>
    <s v="44661_5"/>
    <n v="97.067358287665485"/>
    <n v="210.76889666994865"/>
    <n v="197.86366596592958"/>
    <n v="151.46455488960743"/>
    <n v="8.058987081523028E-2"/>
    <n v="0.61912479402321874"/>
    <n v="0.25850038331100489"/>
    <n v="-11.807306371980873"/>
    <n v="-33.508592745972365"/>
    <n v="-29.461081420992421"/>
    <n v="-17.44158652859165"/>
    <n v="-1.6886833417142155E-2"/>
    <n v="-0.13533803957978546"/>
    <n v="-4.8663794906688214E-2"/>
    <n v="0"/>
    <n v="0"/>
    <n v="0"/>
    <n v="0"/>
    <n v="0"/>
    <n v="0"/>
    <n v="0"/>
  </r>
  <r>
    <x v="9"/>
    <x v="5"/>
    <s v="44661_6"/>
    <n v="96.784621309254447"/>
    <n v="208.17358658532956"/>
    <n v="194.68986484487496"/>
    <n v="150.55589105657685"/>
    <n v="7.8489083870338233E-2"/>
    <n v="0.60529142716094209"/>
    <n v="0.2521770076016932"/>
    <n v="-10.794573248503898"/>
    <n v="-31.746624807865775"/>
    <n v="-27.898291543156628"/>
    <n v="-15.88372442565991"/>
    <n v="-1.6218307450972448E-2"/>
    <n v="-0.12788311266546307"/>
    <n v="-4.667554081378434E-2"/>
    <n v="0"/>
    <n v="0"/>
    <n v="0"/>
    <n v="0"/>
    <n v="0"/>
    <n v="0"/>
    <n v="0"/>
  </r>
  <r>
    <x v="9"/>
    <x v="6"/>
    <s v="44661_7"/>
    <n v="97.626229303308207"/>
    <n v="210.1839963379058"/>
    <n v="194.73906613396719"/>
    <n v="151.64717660729238"/>
    <n v="7.8837887754864638E-2"/>
    <n v="0.60775816451287112"/>
    <n v="0.2530560086550101"/>
    <n v="-9.4734918177128336"/>
    <n v="-29.181748208418846"/>
    <n v="-26.013153768350143"/>
    <n v="-14.031214838300317"/>
    <n v="-1.5278822467537185E-2"/>
    <n v="-0.12384558378516165"/>
    <n v="-4.4082819330482997E-2"/>
    <n v="0"/>
    <n v="0"/>
    <n v="0"/>
    <n v="0"/>
    <n v="0"/>
    <n v="0"/>
    <n v="0"/>
  </r>
  <r>
    <x v="9"/>
    <x v="7"/>
    <s v="44661_8"/>
    <n v="95.258321244599784"/>
    <n v="203.96360978655574"/>
    <n v="188.26770053879514"/>
    <n v="147.60712291920214"/>
    <n v="7.076927751196864E-2"/>
    <n v="0.5823530175385534"/>
    <n v="0.23096399194659176"/>
    <n v="-9.8310463403106425"/>
    <n v="-31.165595978183855"/>
    <n v="-29.289576444355603"/>
    <n v="-15.11508369119742"/>
    <n v="-1.4425490799404091E-2"/>
    <n v="-0.1178196143855105"/>
    <n v="-4.1675559300396611E-2"/>
    <n v="0"/>
    <n v="0"/>
    <n v="0"/>
    <n v="0"/>
    <n v="0"/>
    <n v="0"/>
    <n v="0"/>
  </r>
  <r>
    <x v="9"/>
    <x v="8"/>
    <s v="44661_9"/>
    <n v="104.45351337869903"/>
    <n v="230.84330320241676"/>
    <n v="213.83728389592986"/>
    <n v="166.78795693996508"/>
    <n v="8.3927258979672265E-2"/>
    <n v="0.75410014449419227"/>
    <n v="0.27041049902789904"/>
    <n v="-9.1963247270171458"/>
    <n v="-29.554992510231887"/>
    <n v="-27.939797457675457"/>
    <n v="-15.439002388578009"/>
    <n v="-2.5838696722240138E-3"/>
    <n v="-5.3828704023276212E-2"/>
    <n v="-7.5705634741901773E-3"/>
    <n v="0"/>
    <n v="0"/>
    <n v="0"/>
    <n v="0"/>
    <n v="0"/>
    <n v="0"/>
    <n v="0"/>
  </r>
  <r>
    <x v="9"/>
    <x v="9"/>
    <s v="44661_10"/>
    <n v="118.95315317019119"/>
    <n v="267.4420202986206"/>
    <n v="249.68578737049489"/>
    <n v="193.76651059628713"/>
    <n v="9.7628839799791506E-2"/>
    <n v="0.90551805988497347"/>
    <n v="0.3109146213868938"/>
    <n v="-8.2641323261237538"/>
    <n v="-30.898551691430601"/>
    <n v="-29.719975182434904"/>
    <n v="-16.43468197834018"/>
    <n v="6.9383495617492347E-3"/>
    <n v="6.7373179514502255E-3"/>
    <n v="1.9660239505663313E-2"/>
    <n v="0"/>
    <n v="0"/>
    <n v="0"/>
    <n v="0"/>
    <n v="0"/>
    <n v="0"/>
    <n v="0"/>
  </r>
  <r>
    <x v="9"/>
    <x v="10"/>
    <s v="44661_11"/>
    <n v="132.20752792271992"/>
    <n v="296.57443932477321"/>
    <n v="279.48507798223818"/>
    <n v="215.74858621841412"/>
    <n v="0.10671040413320317"/>
    <n v="0.98037808786027336"/>
    <n v="0.33794172426652003"/>
    <n v="-14.519539038044867"/>
    <n v="-40.454389403368893"/>
    <n v="-38.054261801968515"/>
    <n v="-29.260384306528973"/>
    <n v="1.5514724747276431E-2"/>
    <n v="4.5468087522566418E-2"/>
    <n v="4.4609606784002859E-2"/>
    <n v="0"/>
    <n v="0"/>
    <n v="0"/>
    <n v="0"/>
    <n v="0"/>
    <n v="0"/>
    <n v="0"/>
  </r>
  <r>
    <x v="9"/>
    <x v="11"/>
    <s v="44661_12"/>
    <n v="140.13938582636987"/>
    <n v="312.43024066715191"/>
    <n v="294.90068342692189"/>
    <n v="228.1277642958072"/>
    <n v="0.10560218329847873"/>
    <n v="0.98940025978509472"/>
    <n v="0.33505766398015668"/>
    <n v="-17.810224592983452"/>
    <n v="-44.371843671204473"/>
    <n v="-41.495690596005332"/>
    <n v="-34.799510384190086"/>
    <n v="1.6837904941272509E-2"/>
    <n v="5.2567464593359918E-2"/>
    <n v="4.850114386554763E-2"/>
    <n v="0"/>
    <n v="0"/>
    <n v="0"/>
    <n v="0"/>
    <n v="0"/>
    <n v="0"/>
    <n v="0"/>
  </r>
  <r>
    <x v="9"/>
    <x v="12"/>
    <s v="44661_13"/>
    <n v="146.55373789348587"/>
    <n v="329.42209828183098"/>
    <n v="311.09205815917107"/>
    <n v="239.06870099205904"/>
    <n v="0.1098978846607474"/>
    <n v="1.0290939827045809"/>
    <n v="0.34791589027355113"/>
    <n v="-18.789702660641446"/>
    <n v="-43.926493134194693"/>
    <n v="-41.636873524811236"/>
    <n v="-36.758689707424843"/>
    <n v="1.6461507804460374E-2"/>
    <n v="5.6089298154020278E-2"/>
    <n v="4.7546907136935893E-2"/>
    <n v="0"/>
    <n v="0"/>
    <n v="0"/>
    <n v="0"/>
    <n v="0"/>
    <n v="0"/>
    <n v="0"/>
  </r>
  <r>
    <x v="9"/>
    <x v="13"/>
    <s v="44661_14"/>
    <n v="154.12348662706529"/>
    <n v="349.28000671562182"/>
    <n v="331.87967690865099"/>
    <n v="253.63348586569768"/>
    <n v="0.10487538730241497"/>
    <n v="1.0268970016990018"/>
    <n v="0.33352017106372855"/>
    <n v="-15.605419558445552"/>
    <n v="-36.158114052075227"/>
    <n v="-33.933191631473996"/>
    <n v="-31.075331966249696"/>
    <n v="1.5338997119289686E-2"/>
    <n v="6.6056314566162302E-2"/>
    <n v="4.8388947259857061E-2"/>
    <n v="0"/>
    <n v="0"/>
    <n v="0"/>
    <n v="0"/>
    <n v="0"/>
    <n v="0"/>
    <n v="0"/>
  </r>
  <r>
    <x v="9"/>
    <x v="14"/>
    <s v="44661_15"/>
    <n v="153.42467107712778"/>
    <n v="349.61725748920946"/>
    <n v="333.67759097590999"/>
    <n v="254.15522000902101"/>
    <n v="9.539967099132475E-2"/>
    <n v="0.99383971129930637"/>
    <n v="0.30575427985542825"/>
    <n v="-15.812039099185714"/>
    <n v="-36.234262194728508"/>
    <n v="-33.807266798632057"/>
    <n v="-31.307328700988485"/>
    <n v="7.036048670293297E-3"/>
    <n v="3.5926487504152158E-2"/>
    <n v="2.1688633102465799E-2"/>
    <n v="0"/>
    <n v="0"/>
    <n v="0"/>
    <n v="0"/>
    <n v="0"/>
    <n v="0"/>
    <n v="0"/>
  </r>
  <r>
    <x v="9"/>
    <x v="15"/>
    <s v="44661_16"/>
    <n v="146.31997375347981"/>
    <n v="336.334176727704"/>
    <n v="319.73597460716627"/>
    <n v="242.01765058824688"/>
    <n v="9.3292786939923975E-2"/>
    <n v="1.013728135349808"/>
    <n v="0.29953156371259221"/>
    <n v="-17.352123104275584"/>
    <n v="-38.78696460589984"/>
    <n v="-36.790166923709833"/>
    <n v="-33.958598735610174"/>
    <n v="5.9036029028001098E-3"/>
    <n v="4.9557489074683769E-2"/>
    <n v="1.723820113106754E-2"/>
    <n v="0"/>
    <n v="0"/>
    <n v="0"/>
    <n v="0"/>
    <n v="0"/>
    <n v="0"/>
    <n v="0"/>
  </r>
  <r>
    <x v="9"/>
    <x v="16"/>
    <s v="44661_17"/>
    <n v="140.5038704698573"/>
    <n v="322.5051070160647"/>
    <n v="306.36839844258583"/>
    <n v="231.63424093908225"/>
    <n v="9.2681891827406715E-2"/>
    <n v="0.96410100442754321"/>
    <n v="0.29830749284238434"/>
    <n v="-19.620696322111954"/>
    <n v="-42.411206671000308"/>
    <n v="-40.095868989153189"/>
    <n v="-36.725609027020177"/>
    <n v="4.2558793067968967E-3"/>
    <n v="3.2355763878279716E-2"/>
    <n v="1.237466445291213E-2"/>
    <n v="0"/>
    <n v="0"/>
    <n v="0"/>
    <n v="0"/>
    <n v="0"/>
    <n v="0"/>
    <n v="0"/>
  </r>
  <r>
    <x v="9"/>
    <x v="17"/>
    <s v="44661_18"/>
    <n v="139.1378201907165"/>
    <n v="318.61577295397916"/>
    <n v="305.22276902224394"/>
    <n v="228.87904751711184"/>
    <n v="9.0820382615530992E-2"/>
    <n v="0.85917089847668882"/>
    <n v="0.29356622578040159"/>
    <n v="-23.130067718351011"/>
    <n v="-46.642138927696529"/>
    <n v="-43.2983258730156"/>
    <n v="-39.695642798264181"/>
    <n v="-4.7567778929074062E-3"/>
    <n v="-2.8657456172475435E-2"/>
    <n v="-1.3644350014335281E-2"/>
    <n v="0"/>
    <n v="0"/>
    <n v="0"/>
    <n v="0"/>
    <n v="0"/>
    <n v="0"/>
    <n v="0"/>
  </r>
  <r>
    <x v="9"/>
    <x v="18"/>
    <s v="44661_19"/>
    <n v="153.72756365742225"/>
    <n v="351.98228286687771"/>
    <n v="339.48803042360794"/>
    <n v="253.97187937345146"/>
    <n v="0.10702540375349807"/>
    <n v="0.93839481140442726"/>
    <n v="0.34024029328657429"/>
    <n v="-26.01217646419358"/>
    <n v="-51.619971395242061"/>
    <n v="-46.928718629234723"/>
    <n v="-42.530777966794545"/>
    <n v="-9.2111056980007308E-3"/>
    <n v="-7.2568429195422751E-2"/>
    <n v="-2.6799315658196207E-2"/>
    <n v="0"/>
    <n v="0"/>
    <n v="0"/>
    <n v="0"/>
    <n v="0"/>
    <n v="0"/>
    <n v="0"/>
  </r>
  <r>
    <x v="9"/>
    <x v="19"/>
    <s v="44661_20"/>
    <n v="169.54983107411405"/>
    <n v="397.07509027297721"/>
    <n v="386.26456289818043"/>
    <n v="286.9717741884873"/>
    <n v="0.12404501604356749"/>
    <n v="1.0897507178685149"/>
    <n v="0.38942882552262476"/>
    <n v="-27.551857495956259"/>
    <n v="-52.902759008874277"/>
    <n v="-46.979456401426781"/>
    <n v="-43.634724149813763"/>
    <n v="-1.5077592865982387E-2"/>
    <n v="-9.7947767242172676E-2"/>
    <n v="-4.4150461955974295E-2"/>
    <n v="0"/>
    <n v="0"/>
    <n v="0"/>
    <n v="0"/>
    <n v="0"/>
    <n v="0"/>
    <n v="0"/>
  </r>
  <r>
    <x v="9"/>
    <x v="20"/>
    <s v="44661_21"/>
    <n v="167.77972350918429"/>
    <n v="395.04822453209249"/>
    <n v="384.81642328272943"/>
    <n v="283.84721823134004"/>
    <n v="0.12089913462960698"/>
    <n v="1.0752293647720266"/>
    <n v="0.38038028662912371"/>
    <n v="-18.054656943230391"/>
    <n v="-41.14844872664527"/>
    <n v="-37.613989557714248"/>
    <n v="-28.704572051343149"/>
    <n v="-1.6523660243723096E-2"/>
    <n v="-0.10294550340303747"/>
    <n v="-4.8439343833418899E-2"/>
    <n v="0"/>
    <n v="0"/>
    <n v="0"/>
    <n v="0"/>
    <n v="0"/>
    <n v="0"/>
    <n v="0"/>
  </r>
  <r>
    <x v="9"/>
    <x v="21"/>
    <s v="44661_22"/>
    <n v="159.28554308049399"/>
    <n v="378.63837950313285"/>
    <n v="367.62479954099632"/>
    <n v="270.21484729509825"/>
    <n v="0.11648316694362632"/>
    <n v="1.0371095511946811"/>
    <n v="0.36662787508316724"/>
    <n v="-12.383826575282704"/>
    <n v="-32.924689168096208"/>
    <n v="-30.090511835394249"/>
    <n v="-17.966207166485077"/>
    <n v="-1.5829413193959547E-2"/>
    <n v="-9.9689586768037866E-2"/>
    <n v="-4.6177602849924754E-2"/>
    <n v="0"/>
    <n v="0"/>
    <n v="0"/>
    <n v="0"/>
    <n v="0"/>
    <n v="0"/>
    <n v="0"/>
  </r>
  <r>
    <x v="9"/>
    <x v="22"/>
    <s v="44661_23"/>
    <n v="145.33847783262155"/>
    <n v="346.01561452466308"/>
    <n v="335.74933772477874"/>
    <n v="246.00409803076707"/>
    <n v="0.10650486732660816"/>
    <n v="0.92629642532541967"/>
    <n v="0.33662782911489131"/>
    <n v="-14.336004515882376"/>
    <n v="-37.800739328088575"/>
    <n v="-34.789571212917245"/>
    <n v="-21.505591623273702"/>
    <n v="-1.5622338380118363E-2"/>
    <n v="-0.11822149676513578"/>
    <n v="-4.5277020653070918E-2"/>
    <n v="0"/>
    <n v="0"/>
    <n v="0"/>
    <n v="0"/>
    <n v="0"/>
    <n v="0"/>
    <n v="0"/>
  </r>
  <r>
    <x v="9"/>
    <x v="23"/>
    <s v="44661_24"/>
    <n v="129.76527694006018"/>
    <n v="304.31823223651526"/>
    <n v="294.49050647415731"/>
    <n v="216.50298573013978"/>
    <n v="9.8054564721414481E-2"/>
    <n v="0.81665042606569338"/>
    <n v="0.31142174514173321"/>
    <n v="-13.924035814019534"/>
    <n v="-38.551031976060663"/>
    <n v="-35.431397238525797"/>
    <n v="-21.891881211176713"/>
    <n v="-1.4815315561831485E-2"/>
    <n v="-0.11711105753048688"/>
    <n v="-4.2892058011715355E-2"/>
    <n v="0"/>
    <n v="0"/>
    <n v="0"/>
    <n v="0"/>
    <n v="0"/>
    <n v="0"/>
    <n v="0"/>
  </r>
  <r>
    <x v="10"/>
    <x v="0"/>
    <s v="44662_1"/>
    <n v="114.79216160931963"/>
    <n v="264.9500080525072"/>
    <n v="252.53452967208273"/>
    <n v="187.55676263841843"/>
    <n v="8.8335877979550906E-2"/>
    <n v="0.73746305301215098"/>
    <n v="0.28151564204416601"/>
    <n v="-11.983933032981271"/>
    <n v="-30.344544826193314"/>
    <n v="-25.814831362349853"/>
    <n v="-16.092077399889369"/>
    <n v="-1.6018205210428457E-2"/>
    <n v="-0.11214544109283599"/>
    <n v="-4.6201333419937228E-2"/>
    <n v="0"/>
    <n v="0"/>
    <n v="0"/>
    <n v="0"/>
    <n v="0"/>
    <n v="0"/>
    <n v="0"/>
  </r>
  <r>
    <x v="10"/>
    <x v="1"/>
    <s v="44662_2"/>
    <n v="104.309530022792"/>
    <n v="237.19514490928495"/>
    <n v="223.52180610867035"/>
    <n v="167.6623953956946"/>
    <n v="8.5152909385124625E-2"/>
    <n v="0.68588608672677287"/>
    <n v="0.27245077586495697"/>
    <n v="-12.978156218172302"/>
    <n v="-32.042447636693623"/>
    <n v="-26.998354636320364"/>
    <n v="-17.347298547295111"/>
    <n v="-1.559455165666729E-2"/>
    <n v="-0.11128132319831782"/>
    <n v="-4.4806458679140168E-2"/>
    <n v="0"/>
    <n v="0"/>
    <n v="0"/>
    <n v="0"/>
    <n v="0"/>
    <n v="0"/>
    <n v="0"/>
  </r>
  <r>
    <x v="10"/>
    <x v="2"/>
    <s v="44662_3"/>
    <n v="99.305874394032514"/>
    <n v="221.97630659972737"/>
    <n v="207.47126348084973"/>
    <n v="156.53900749796881"/>
    <n v="8.2783452307749597E-2"/>
    <n v="0.65424535576520804"/>
    <n v="0.26637081206763341"/>
    <n v="-13.541681273281293"/>
    <n v="-34.012144398289465"/>
    <n v="-28.744888397759272"/>
    <n v="-18.634202285959528"/>
    <n v="-1.549576514134921E-2"/>
    <n v="-0.11239089147217543"/>
    <n v="-4.4578046199763167E-2"/>
    <n v="0"/>
    <n v="0"/>
    <n v="0"/>
    <n v="0"/>
    <n v="0"/>
    <n v="0"/>
    <n v="0"/>
  </r>
  <r>
    <x v="10"/>
    <x v="3"/>
    <s v="44662_4"/>
    <n v="96.473613053104842"/>
    <n v="213.19953551343593"/>
    <n v="198.19373422240497"/>
    <n v="150.53065708065699"/>
    <n v="8.2281590154069134E-2"/>
    <n v="0.63452486833325605"/>
    <n v="0.26632552679342103"/>
    <n v="-13.756081538917835"/>
    <n v="-34.887528741812197"/>
    <n v="-30.002585124764597"/>
    <n v="-19.363238328517046"/>
    <n v="-1.7015989356839852E-2"/>
    <n v="-0.12261032278909703"/>
    <n v="-4.9023301341443032E-2"/>
    <n v="0"/>
    <n v="0"/>
    <n v="0"/>
    <n v="0"/>
    <n v="0"/>
    <n v="0"/>
    <n v="0"/>
  </r>
  <r>
    <x v="10"/>
    <x v="4"/>
    <s v="44662_5"/>
    <n v="95.783457866837992"/>
    <n v="211.45533862988054"/>
    <n v="196.34389344464475"/>
    <n v="148.94595129197677"/>
    <n v="8.2929515050725156E-2"/>
    <n v="0.63928066910112014"/>
    <n v="0.26788815509263492"/>
    <n v="-13.413963420284368"/>
    <n v="-34.463340434926536"/>
    <n v="-29.385230840442901"/>
    <n v="-18.859225081748082"/>
    <n v="-1.5874850153392552E-2"/>
    <n v="-0.11875057438334453"/>
    <n v="-4.5750819486001668E-2"/>
    <n v="0"/>
    <n v="0"/>
    <n v="0"/>
    <n v="0"/>
    <n v="0"/>
    <n v="0"/>
    <n v="0"/>
  </r>
  <r>
    <x v="10"/>
    <x v="5"/>
    <s v="44662_6"/>
    <n v="99.741610483021333"/>
    <n v="221.83685504022156"/>
    <n v="206.30865686294229"/>
    <n v="155.88928900284745"/>
    <n v="8.2541366403327751E-2"/>
    <n v="0.65392915578685651"/>
    <n v="0.26809472378643734"/>
    <n v="-13.365846762546834"/>
    <n v="-34.746406402053758"/>
    <n v="-29.946250591151962"/>
    <n v="-18.795883994285777"/>
    <n v="-1.6803482419564201E-2"/>
    <n v="-0.12560883346881047"/>
    <n v="-4.8472857711435439E-2"/>
    <n v="0"/>
    <n v="0"/>
    <n v="0"/>
    <n v="0"/>
    <n v="0"/>
    <n v="0"/>
    <n v="0"/>
  </r>
  <r>
    <x v="10"/>
    <x v="6"/>
    <s v="44662_7"/>
    <n v="120.66817895645632"/>
    <n v="269.01453495931145"/>
    <n v="251.10199196764015"/>
    <n v="191.25211494473464"/>
    <n v="8.9727560643689017E-2"/>
    <n v="0.75017615479700928"/>
    <n v="0.2878955658061374"/>
    <n v="-14.749591906089432"/>
    <n v="-39.769454266005248"/>
    <n v="-36.196327359291182"/>
    <n v="-22.695402033211284"/>
    <n v="-1.6734738039470721E-2"/>
    <n v="-0.12831660323563623"/>
    <n v="-4.8448628880333265E-2"/>
    <n v="0"/>
    <n v="0"/>
    <n v="0"/>
    <n v="0"/>
    <n v="0"/>
    <n v="0"/>
    <n v="0"/>
  </r>
  <r>
    <x v="10"/>
    <x v="7"/>
    <s v="44662_8"/>
    <n v="137.44597547468322"/>
    <n v="309.0307500696938"/>
    <n v="284.19770217187897"/>
    <n v="218.92997224717112"/>
    <n v="8.7052878534020703E-2"/>
    <n v="0.81622491376798867"/>
    <n v="0.28066418516918024"/>
    <n v="-22.237745552610573"/>
    <n v="-54.813830829251231"/>
    <n v="-55.330953057990449"/>
    <n v="-40.537189361933521"/>
    <n v="-1.3761205641926091E-2"/>
    <n v="-9.7678388894905863E-2"/>
    <n v="-4.006937816813072E-2"/>
    <n v="0"/>
    <n v="0"/>
    <n v="0"/>
    <n v="0"/>
    <n v="0"/>
    <n v="0"/>
    <n v="0"/>
  </r>
  <r>
    <x v="10"/>
    <x v="8"/>
    <s v="44662_9"/>
    <n v="152.04578710039266"/>
    <n v="346.94194230994998"/>
    <n v="316.04015310462779"/>
    <n v="242.13967676669404"/>
    <n v="0.10513512637866651"/>
    <n v="1.0617513317363227"/>
    <n v="0.33319614372011797"/>
    <n v="-21.86334864731327"/>
    <n v="-46.172475434357544"/>
    <n v="-49.909981070613384"/>
    <n v="-42.699199806662584"/>
    <n v="1.450419119885956E-2"/>
    <n v="9.2626314294978473E-2"/>
    <n v="4.1465375637158366E-2"/>
    <n v="0"/>
    <n v="0"/>
    <n v="0"/>
    <n v="0"/>
    <n v="0"/>
    <n v="0"/>
    <n v="0"/>
  </r>
  <r>
    <x v="10"/>
    <x v="9"/>
    <s v="44662_10"/>
    <n v="166.54577496021787"/>
    <n v="380.80460427232453"/>
    <n v="346.83132979628766"/>
    <n v="265.41503379025824"/>
    <n v="0.1292454113918389"/>
    <n v="1.2715484019097862"/>
    <n v="0.40205284139780056"/>
    <n v="-14.442135010361213"/>
    <n v="-29.014872851459153"/>
    <n v="-34.677582819191414"/>
    <n v="-33.049335569247347"/>
    <n v="5.2832415217493316E-2"/>
    <n v="0.30927761075320925"/>
    <n v="0.1521219086107945"/>
    <n v="0"/>
    <n v="0"/>
    <n v="0"/>
    <n v="0"/>
    <n v="0.29688804676780794"/>
    <n v="0.42677101140240031"/>
    <n v="0.75260849161778398"/>
  </r>
  <r>
    <x v="10"/>
    <x v="10"/>
    <s v="44662_11"/>
    <n v="175.82095554630411"/>
    <n v="398.74270270820455"/>
    <n v="363.18455349706346"/>
    <n v="279.62158532725977"/>
    <n v="0.1205273725616154"/>
    <n v="1.2522310252089268"/>
    <n v="0.376661429093753"/>
    <n v="-9.1710939878846762"/>
    <n v="-17.958035690484078"/>
    <n v="-24.248104766803856"/>
    <n v="-25.286389061786977"/>
    <n v="4.8944945701864334E-2"/>
    <n v="0.31833908982275116"/>
    <n v="0.14120378955618645"/>
    <n v="0"/>
    <n v="0"/>
    <n v="0"/>
    <n v="0"/>
    <n v="0.27233599244548656"/>
    <n v="0.52712035743941832"/>
    <n v="0.68675087792467637"/>
  </r>
  <r>
    <x v="10"/>
    <x v="11"/>
    <s v="44662_12"/>
    <n v="181.88798588300719"/>
    <n v="411.44637558331965"/>
    <n v="374.23612736511853"/>
    <n v="288.840830140653"/>
    <n v="0.11782901993408687"/>
    <n v="1.2465575591849436"/>
    <n v="0.36903555496206264"/>
    <n v="-7.072207856906866"/>
    <n v="-12.802720336780068"/>
    <n v="-19.681465870406505"/>
    <n v="-21.84718122451374"/>
    <n v="4.5384139972420849E-2"/>
    <n v="0.30578592651198105"/>
    <n v="0.13095273346133646"/>
    <n v="0"/>
    <n v="0"/>
    <n v="0"/>
    <n v="0"/>
    <n v="0.23177781828770819"/>
    <n v="0.43846735553664035"/>
    <n v="0.56950330115113834"/>
  </r>
  <r>
    <x v="10"/>
    <x v="12"/>
    <s v="44662_13"/>
    <n v="186.41655785110723"/>
    <n v="419.44443851011346"/>
    <n v="383.61211217972749"/>
    <n v="296.79307261131066"/>
    <n v="0.11933895074477982"/>
    <n v="1.2644102349913273"/>
    <n v="0.37375779411113574"/>
    <n v="-5.6614098103059591"/>
    <n v="-10.830958087241385"/>
    <n v="-16.983179223370385"/>
    <n v="-19.201561795492694"/>
    <n v="3.8858125370768576E-2"/>
    <n v="0.27511632077786025"/>
    <n v="0.1122985975172259"/>
    <n v="0"/>
    <n v="0"/>
    <n v="0"/>
    <n v="0"/>
    <n v="0.13538379461798516"/>
    <n v="0.17262690162477362"/>
    <n v="0.29257975613660053"/>
  </r>
  <r>
    <x v="10"/>
    <x v="13"/>
    <s v="44662_14"/>
    <n v="188.6190268022911"/>
    <n v="423.24121648278827"/>
    <n v="388.55833314938752"/>
    <n v="301.77955909019425"/>
    <n v="0.1185270457282963"/>
    <n v="1.2432910289899612"/>
    <n v="0.37191128300808729"/>
    <n v="-4.9069090140622817"/>
    <n v="-11.123392168371346"/>
    <n v="-17.445828463403036"/>
    <n v="-18.175946042705132"/>
    <n v="4.1834947147186635E-2"/>
    <n v="0.27854888677077483"/>
    <n v="0.12071948470828055"/>
    <n v="0"/>
    <n v="0"/>
    <n v="0"/>
    <n v="0"/>
    <n v="0.17977452963664375"/>
    <n v="0.23207124707268395"/>
    <n v="0.4166143954133229"/>
  </r>
  <r>
    <x v="10"/>
    <x v="14"/>
    <s v="44662_15"/>
    <n v="186.74354665007374"/>
    <n v="423.87126373127609"/>
    <n v="389.70024136877498"/>
    <n v="299.13946379737905"/>
    <n v="0.11883611695142347"/>
    <n v="1.2835759883414215"/>
    <n v="0.37199442251621928"/>
    <n v="-3.0904552224219159"/>
    <n v="-4.9325337904739603"/>
    <n v="-11.483341485732858"/>
    <n v="-15.403762635893695"/>
    <n v="4.9306647584625218E-2"/>
    <n v="0.3434180232514214"/>
    <n v="0.14220838509035238"/>
    <n v="0"/>
    <n v="0"/>
    <n v="0"/>
    <n v="0"/>
    <n v="0.28317261993987569"/>
    <n v="0.67316073782747632"/>
    <n v="0.71674508517169533"/>
  </r>
  <r>
    <x v="10"/>
    <x v="15"/>
    <s v="44662_16"/>
    <n v="182.40665085573968"/>
    <n v="416.8763266645343"/>
    <n v="381.49172242789365"/>
    <n v="291.79430325169619"/>
    <n v="0.12698901973989926"/>
    <n v="1.3212997279641154"/>
    <n v="0.39681285312674963"/>
    <n v="-3.7215936954819835"/>
    <n v="-4.3324021532764228"/>
    <n v="-11.012929482529199"/>
    <n v="-15.949957749873242"/>
    <n v="5.7934320711175359E-2"/>
    <n v="0.38623046789444199"/>
    <n v="0.16726814547475838"/>
    <n v="0"/>
    <n v="0"/>
    <n v="0"/>
    <n v="0"/>
    <n v="0.37592412967915179"/>
    <n v="0.94697913514976895"/>
    <n v="0.98226106689114268"/>
  </r>
  <r>
    <x v="10"/>
    <x v="16"/>
    <s v="44662_17"/>
    <n v="176.72312157337308"/>
    <n v="405.76782874578583"/>
    <n v="372.22773313723422"/>
    <n v="283.53714384305857"/>
    <n v="0.12084919540868337"/>
    <n v="1.2419795007287735"/>
    <n v="0.37941980335080988"/>
    <n v="-6.0848075496645251"/>
    <n v="-8.8421752959975901"/>
    <n v="-14.41528556819452"/>
    <n v="-18.622708162860157"/>
    <n v="5.0405077610303203E-2"/>
    <n v="0.33694712319830278"/>
    <n v="0.14557890670510237"/>
    <n v="0"/>
    <n v="0"/>
    <n v="0"/>
    <n v="0"/>
    <n v="0.29164877476332252"/>
    <n v="0.68751169577998317"/>
    <n v="0.73848799580560343"/>
  </r>
  <r>
    <x v="10"/>
    <x v="17"/>
    <s v="44662_18"/>
    <n v="168.97877639626168"/>
    <n v="384.56921133956644"/>
    <n v="358.60783855204932"/>
    <n v="271.90776023368971"/>
    <n v="0.11358119417851421"/>
    <n v="1.005203402362391"/>
    <n v="0.35835477624380618"/>
    <n v="-12.899889933135601"/>
    <n v="-25.656618597896042"/>
    <n v="-28.212239912869457"/>
    <n v="-27.190327091648399"/>
    <n v="3.2040340042683961E-2"/>
    <n v="0.16137728578274088"/>
    <n v="9.2561283720037829E-2"/>
    <n v="0"/>
    <n v="0"/>
    <n v="0"/>
    <n v="0"/>
    <n v="7.2392321771001397E-2"/>
    <n v="0"/>
    <n v="0.16219251025099143"/>
  </r>
  <r>
    <x v="10"/>
    <x v="18"/>
    <s v="44662_19"/>
    <n v="175.50446461768033"/>
    <n v="398.49420237407924"/>
    <n v="377.56505705128103"/>
    <n v="285.05305797502075"/>
    <n v="0.11140890841614777"/>
    <n v="0.97795350554339799"/>
    <n v="0.35265525689192168"/>
    <n v="-19.645261555658031"/>
    <n v="-41.064482912151234"/>
    <n v="-41.677344012355455"/>
    <n v="-36.772831604841819"/>
    <n v="1.4943724544138985E-4"/>
    <n v="-1.3748566851430742E-2"/>
    <n v="1.8705710111793132E-4"/>
    <n v="0"/>
    <n v="0"/>
    <n v="0"/>
    <n v="0"/>
    <n v="0"/>
    <n v="0"/>
    <n v="0"/>
  </r>
  <r>
    <x v="10"/>
    <x v="19"/>
    <s v="44662_20"/>
    <n v="190.07340726427321"/>
    <n v="438.42775675585324"/>
    <n v="421.92693765250891"/>
    <n v="313.77530313396772"/>
    <n v="0.13356624543598386"/>
    <n v="1.1599345065794595"/>
    <n v="0.41738862052089665"/>
    <n v="-23.722611306050524"/>
    <n v="-47.984490958005345"/>
    <n v="-46.326824093618633"/>
    <n v="-42.157423334410637"/>
    <n v="-7.7216565061816273E-3"/>
    <n v="-5.4916582252033934E-2"/>
    <n v="-2.2919228852959852E-2"/>
    <n v="0"/>
    <n v="0"/>
    <n v="0"/>
    <n v="0"/>
    <n v="0"/>
    <n v="0"/>
    <n v="0"/>
  </r>
  <r>
    <x v="10"/>
    <x v="20"/>
    <s v="44662_21"/>
    <n v="182.87374903536056"/>
    <n v="426.34551756426339"/>
    <n v="412.01791083564274"/>
    <n v="303.8249517894086"/>
    <n v="0.12622058508704084"/>
    <n v="1.1191246744545023"/>
    <n v="0.39603570965077772"/>
    <n v="-25.172404283728703"/>
    <n v="-51.488380859267494"/>
    <n v="-49.627711509024991"/>
    <n v="-44.847397267615307"/>
    <n v="-1.2502033340472039E-2"/>
    <n v="-7.6983848653262896E-2"/>
    <n v="-3.6714855391468584E-2"/>
    <n v="0"/>
    <n v="0"/>
    <n v="0"/>
    <n v="0"/>
    <n v="0"/>
    <n v="0"/>
    <n v="0"/>
  </r>
  <r>
    <x v="10"/>
    <x v="21"/>
    <s v="44662_22"/>
    <n v="171.05754526300146"/>
    <n v="403.13637968831733"/>
    <n v="390.36607755750504"/>
    <n v="285.25665757262766"/>
    <n v="0.12487408963057517"/>
    <n v="1.075889487685999"/>
    <n v="0.39163701502037362"/>
    <n v="-23.750264412503714"/>
    <n v="-51.158989235035179"/>
    <n v="-49.133174534223699"/>
    <n v="-42.298359810726438"/>
    <n v="-5.1616651888223434E-3"/>
    <n v="-5.8313135935032602E-2"/>
    <n v="-1.554182888095924E-2"/>
    <n v="0"/>
    <n v="0"/>
    <n v="0"/>
    <n v="0"/>
    <n v="0"/>
    <n v="0"/>
    <n v="0"/>
  </r>
  <r>
    <x v="10"/>
    <x v="22"/>
    <s v="44662_23"/>
    <n v="154.24948728155107"/>
    <n v="365.2994358846052"/>
    <n v="352.54157791914554"/>
    <n v="257.06835412999277"/>
    <n v="0.11021318490895575"/>
    <n v="0.9629060577858225"/>
    <n v="0.34752598846173821"/>
    <n v="-21.729543537266398"/>
    <n v="-49.273028496541777"/>
    <n v="-46.605788005731561"/>
    <n v="-38.54909617123225"/>
    <n v="-7.6877537797060283E-3"/>
    <n v="-7.3702690822445155E-2"/>
    <n v="-2.262466504208243E-2"/>
    <n v="0"/>
    <n v="0"/>
    <n v="0"/>
    <n v="0"/>
    <n v="0"/>
    <n v="0"/>
    <n v="0"/>
  </r>
  <r>
    <x v="10"/>
    <x v="23"/>
    <s v="44662_24"/>
    <n v="137.13213432818037"/>
    <n v="322.83163030454489"/>
    <n v="310.73766461422014"/>
    <n v="226.21217600891163"/>
    <n v="0.10168289932652322"/>
    <n v="0.88602214503639831"/>
    <n v="0.32231065039132928"/>
    <n v="-23.66381607941911"/>
    <n v="-54.197180640961385"/>
    <n v="-51.158416244780867"/>
    <n v="-42.453524515832271"/>
    <n v="-1.402692699378006E-2"/>
    <n v="-9.9010925584992901E-2"/>
    <n v="-4.0764853926008482E-2"/>
    <n v="0"/>
    <n v="0"/>
    <n v="0"/>
    <n v="0"/>
    <n v="0"/>
    <n v="0"/>
    <n v="0"/>
  </r>
  <r>
    <x v="11"/>
    <x v="0"/>
    <s v="44663_1"/>
    <n v="121.3299232111562"/>
    <n v="282.3381982839374"/>
    <n v="267.15931848603657"/>
    <n v="196.43429818774277"/>
    <n v="9.0474651230493822E-2"/>
    <n v="0.81658455378863726"/>
    <n v="0.28904080221855799"/>
    <n v="-19.599234822848938"/>
    <n v="-44.867672657743256"/>
    <n v="-41.282932036616835"/>
    <n v="-35.253600308618928"/>
    <n v="-1.4740568815686922E-2"/>
    <n v="-8.0951137677925986E-2"/>
    <n v="-4.2478730390508659E-2"/>
    <n v="0"/>
    <n v="0"/>
    <n v="0"/>
    <n v="0"/>
    <n v="0"/>
    <n v="0"/>
    <n v="0"/>
  </r>
  <r>
    <x v="11"/>
    <x v="1"/>
    <s v="44663_2"/>
    <n v="109.81806211758729"/>
    <n v="252.5462273673057"/>
    <n v="235.22977899297686"/>
    <n v="174.62816194596004"/>
    <n v="8.2952891791016295E-2"/>
    <n v="0.74063399362328663"/>
    <n v="0.26622587898600203"/>
    <n v="-15.087011904214494"/>
    <n v="-34.164068188414468"/>
    <n v="-29.722337972833259"/>
    <n v="-24.419824461530204"/>
    <n v="-1.5234842359079414E-2"/>
    <n v="-8.0877323658236938E-2"/>
    <n v="-4.3850620165202886E-2"/>
    <n v="0"/>
    <n v="0"/>
    <n v="0"/>
    <n v="0"/>
    <n v="0"/>
    <n v="0"/>
    <n v="0"/>
  </r>
  <r>
    <x v="11"/>
    <x v="2"/>
    <s v="44663_3"/>
    <n v="103.47729252545415"/>
    <n v="235.08875031966448"/>
    <n v="218.86460566543241"/>
    <n v="163.17323683133131"/>
    <n v="8.0220023705870308E-2"/>
    <n v="0.70090259559900836"/>
    <n v="0.25848414438385525"/>
    <n v="-15.485143519743433"/>
    <n v="-35.972476682536843"/>
    <n v="-30.383367512408086"/>
    <n v="-24.321156883495306"/>
    <n v="-1.6585151127975869E-2"/>
    <n v="-9.2747180102012633E-2"/>
    <n v="-4.784286341471243E-2"/>
    <n v="0"/>
    <n v="0"/>
    <n v="0"/>
    <n v="0"/>
    <n v="0"/>
    <n v="0"/>
    <n v="0"/>
  </r>
  <r>
    <x v="11"/>
    <x v="3"/>
    <s v="44663_4"/>
    <n v="100.49949362642243"/>
    <n v="228.03594376596948"/>
    <n v="210.88084356179277"/>
    <n v="157.88652221577348"/>
    <n v="7.9854130772014406E-2"/>
    <n v="0.69293687482194144"/>
    <n v="0.25687903655629157"/>
    <n v="-15.91911005593796"/>
    <n v="-36.601141252481725"/>
    <n v="-30.855922370652785"/>
    <n v="-25.009139674666638"/>
    <n v="-1.682431930262019E-2"/>
    <n v="-9.5418223396439392E-2"/>
    <n v="-4.8593126739624661E-2"/>
    <n v="0"/>
    <n v="0"/>
    <n v="0"/>
    <n v="0"/>
    <n v="0"/>
    <n v="0"/>
    <n v="0"/>
  </r>
  <r>
    <x v="11"/>
    <x v="4"/>
    <s v="44663_5"/>
    <n v="100.04516129330561"/>
    <n v="226.45789766157898"/>
    <n v="208.46124905753152"/>
    <n v="156.39451245507075"/>
    <n v="7.9917620437370579E-2"/>
    <n v="0.69753733055370248"/>
    <n v="0.255418854718928"/>
    <n v="-15.360860374108407"/>
    <n v="-35.330361199555895"/>
    <n v="-30.404753028937709"/>
    <n v="-24.374268869837714"/>
    <n v="-1.5294142016213831E-2"/>
    <n v="-8.3857422975536958E-2"/>
    <n v="-4.4032146532519773E-2"/>
    <n v="0"/>
    <n v="0"/>
    <n v="0"/>
    <n v="0"/>
    <n v="0"/>
    <n v="0"/>
    <n v="0"/>
  </r>
  <r>
    <x v="11"/>
    <x v="5"/>
    <s v="44663_6"/>
    <n v="103.65794126027137"/>
    <n v="235.06069961100454"/>
    <n v="217.93092569592173"/>
    <n v="162.29045338901105"/>
    <n v="7.942494476204319E-2"/>
    <n v="0.72208457201132503"/>
    <n v="0.25351538841113858"/>
    <n v="-15.495922939166023"/>
    <n v="-36.476634072873466"/>
    <n v="-31.308967795255754"/>
    <n v="-24.671512621332457"/>
    <n v="-1.6559541338426766E-2"/>
    <n v="-8.8694893346362519E-2"/>
    <n v="-4.7820400752423234E-2"/>
    <n v="0"/>
    <n v="0"/>
    <n v="0"/>
    <n v="0"/>
    <n v="0"/>
    <n v="0"/>
    <n v="0"/>
  </r>
  <r>
    <x v="11"/>
    <x v="6"/>
    <s v="44663_7"/>
    <n v="124.56927002157852"/>
    <n v="282.33860312622124"/>
    <n v="262.76511973232067"/>
    <n v="197.70703878125198"/>
    <n v="8.8833439024275734E-2"/>
    <n v="0.8230610485253872"/>
    <n v="0.28129500486884845"/>
    <n v="-18.313778698013039"/>
    <n v="-45.086455665504886"/>
    <n v="-40.638778239591019"/>
    <n v="-30.608390152985287"/>
    <n v="-1.5564699513436609E-2"/>
    <n v="-8.3826866703107392E-2"/>
    <n v="-4.5007591816906924E-2"/>
    <n v="0"/>
    <n v="0"/>
    <n v="0"/>
    <n v="0"/>
    <n v="0"/>
    <n v="0"/>
    <n v="0"/>
  </r>
  <r>
    <x v="11"/>
    <x v="7"/>
    <s v="44663_8"/>
    <n v="140.44942680675223"/>
    <n v="318.15573613153271"/>
    <n v="292.53497632358818"/>
    <n v="223.93785082098915"/>
    <n v="8.5570509973522918E-2"/>
    <n v="0.87415103785160497"/>
    <n v="0.27295903292125812"/>
    <n v="-21.898432265925415"/>
    <n v="-49.885882556147962"/>
    <n v="-50.149517809002155"/>
    <n v="-38.928300699360108"/>
    <n v="-1.2740795418534092E-2"/>
    <n v="-5.5708527864253787E-2"/>
    <n v="-3.691443055790123E-2"/>
    <n v="0"/>
    <n v="0"/>
    <n v="0"/>
    <n v="0"/>
    <n v="0"/>
    <n v="0"/>
    <n v="0"/>
  </r>
  <r>
    <x v="11"/>
    <x v="8"/>
    <s v="44663_9"/>
    <n v="154.08185004914333"/>
    <n v="354.61885264320898"/>
    <n v="323.32940490253446"/>
    <n v="246.60686735989108"/>
    <n v="0.11394470225728907"/>
    <n v="1.149816007249939"/>
    <n v="0.35585794714396574"/>
    <n v="-20.147592335806365"/>
    <n v="-37.316769036640842"/>
    <n v="-37.309179251332147"/>
    <n v="-37.542438030083453"/>
    <n v="2.761716273792917E-2"/>
    <n v="0.18706829924417301"/>
    <n v="7.9349444370188593E-2"/>
    <n v="0"/>
    <n v="0"/>
    <n v="0"/>
    <n v="0"/>
    <n v="3.7486317832163593E-2"/>
    <n v="0"/>
    <n v="6.3492865764994244E-2"/>
  </r>
  <r>
    <x v="11"/>
    <x v="9"/>
    <s v="44663_10"/>
    <n v="167.07657455467725"/>
    <n v="386.31145188203823"/>
    <n v="350.60119810994814"/>
    <n v="267.33712869155727"/>
    <n v="0.12155714405788344"/>
    <n v="1.2874792953591121"/>
    <n v="0.37842380801888315"/>
    <n v="-14.899407218376631"/>
    <n v="-24.112227024764994"/>
    <n v="-25.357799091846484"/>
    <n v="-31.095727026161203"/>
    <n v="4.4161515436984121E-2"/>
    <n v="0.30534445080226691"/>
    <n v="0.12705804242565821"/>
    <n v="0"/>
    <n v="0"/>
    <n v="0"/>
    <n v="0"/>
    <n v="0.20194429027681554"/>
    <n v="0.37149646619517096"/>
    <n v="0.48297022682536678"/>
  </r>
  <r>
    <x v="11"/>
    <x v="10"/>
    <s v="44663_11"/>
    <n v="174.7238296848829"/>
    <n v="399.03033084891433"/>
    <n v="362.75160778311715"/>
    <n v="278.71724162744948"/>
    <n v="0.12116726916454151"/>
    <n v="1.2984989763004426"/>
    <n v="0.37797281275334216"/>
    <n v="-11.345765346896464"/>
    <n v="-16.818300774284594"/>
    <n v="-17.537196834449666"/>
    <n v="-25.163375880066635"/>
    <n v="4.1493864905388124E-2"/>
    <n v="0.30791657962006891"/>
    <n v="0.11951990063346757"/>
    <n v="0"/>
    <n v="0"/>
    <n v="0"/>
    <n v="0"/>
    <n v="0.16598297228058892"/>
    <n v="0.37435511377088776"/>
    <n v="0.37912832599005447"/>
  </r>
  <r>
    <x v="11"/>
    <x v="11"/>
    <s v="44663_12"/>
    <n v="179.64163603606892"/>
    <n v="407.34126549220059"/>
    <n v="371.32246025467754"/>
    <n v="285.97996814637099"/>
    <n v="0.12289401849031775"/>
    <n v="1.3167642639418504"/>
    <n v="0.38317967221775062"/>
    <n v="-8.3996977619694242"/>
    <n v="-10.789477225869442"/>
    <n v="-12.462662431084409"/>
    <n v="-20.648255711953883"/>
    <n v="4.3226056747479424E-2"/>
    <n v="0.3221016255114425"/>
    <n v="0.12463871616794962"/>
    <n v="0"/>
    <n v="0"/>
    <n v="0"/>
    <n v="0"/>
    <n v="0.18429767573725242"/>
    <n v="0.45612547142193399"/>
    <n v="0.43289440425655124"/>
  </r>
  <r>
    <x v="11"/>
    <x v="12"/>
    <s v="44663_13"/>
    <n v="184.90139193031195"/>
    <n v="417.5064529103214"/>
    <n v="381.39540702032792"/>
    <n v="294.19307791576404"/>
    <n v="0.12702247256853527"/>
    <n v="1.338645542586657"/>
    <n v="0.39515595595207836"/>
    <n v="-6.940248199847936"/>
    <n v="-7.7232494149376585"/>
    <n v="-9.3357552815161355"/>
    <n v="-17.553431367143666"/>
    <n v="4.6230531533403368E-2"/>
    <n v="0.33880114601096273"/>
    <n v="0.13353109438593169"/>
    <n v="0"/>
    <n v="0"/>
    <n v="0"/>
    <n v="0"/>
    <n v="0.21219082858675295"/>
    <n v="0.5518032991005537"/>
    <n v="0.51627970445350202"/>
  </r>
  <r>
    <x v="11"/>
    <x v="13"/>
    <s v="44663_14"/>
    <n v="187.3871470782519"/>
    <n v="423.84024783196526"/>
    <n v="388.23103766091481"/>
    <n v="300.52025284001189"/>
    <n v="0.12217715952978994"/>
    <n v="1.3022905601351582"/>
    <n v="0.38119009443521673"/>
    <n v="-6.3333503312696786"/>
    <n v="-7.7159856830753686"/>
    <n v="-9.5291832117759157"/>
    <n v="-16.809658791962409"/>
    <n v="3.6939786752659243E-2"/>
    <n v="0.28528975613241708"/>
    <n v="0.10673052507296711"/>
    <n v="0"/>
    <n v="0"/>
    <n v="0"/>
    <n v="0"/>
    <n v="9.8865558393166103E-2"/>
    <n v="0.19279288483421231"/>
    <n v="0.23674381802751213"/>
  </r>
  <r>
    <x v="11"/>
    <x v="14"/>
    <s v="44663_15"/>
    <n v="185.65362607273772"/>
    <n v="423.72749431099533"/>
    <n v="388.95090801810323"/>
    <n v="297.15183820747495"/>
    <n v="0.12645199903996351"/>
    <n v="1.3148188859579242"/>
    <n v="0.39403283017307106"/>
    <n v="-6.7317320410142107"/>
    <n v="-4.851979771565027"/>
    <n v="-6.3921109235810336"/>
    <n v="-16.550774230040847"/>
    <n v="4.5319696729500737E-2"/>
    <n v="0.3438533527543321"/>
    <n v="0.13086750752888496"/>
    <n v="0"/>
    <n v="0"/>
    <n v="0"/>
    <n v="0"/>
    <n v="0.201407008359441"/>
    <n v="0.62802666466916945"/>
    <n v="0.48288115485432404"/>
  </r>
  <r>
    <x v="11"/>
    <x v="15"/>
    <s v="44663_16"/>
    <n v="182.25562110920907"/>
    <n v="416.51602706452445"/>
    <n v="382.24627952850932"/>
    <n v="290.35308352410908"/>
    <n v="0.12556421844357449"/>
    <n v="1.2866889968176178"/>
    <n v="0.39140979539894527"/>
    <n v="-10.174964495698173"/>
    <n v="-7.5816845366273036"/>
    <n v="-8.1497863909986563"/>
    <n v="-20.950515941075604"/>
    <n v="3.9728405334395804E-2"/>
    <n v="0.32569992647523749"/>
    <n v="0.11480180543271649"/>
    <n v="0"/>
    <n v="0"/>
    <n v="0"/>
    <n v="0"/>
    <n v="0.12627483362209316"/>
    <n v="0.53076355489534677"/>
    <n v="0.28354008708412859"/>
  </r>
  <r>
    <x v="11"/>
    <x v="16"/>
    <s v="44663_17"/>
    <n v="177.07293578886959"/>
    <n v="404.724922833211"/>
    <n v="372.91997530683597"/>
    <n v="282.25270680838594"/>
    <n v="0.12444385155933142"/>
    <n v="1.2231418502113982"/>
    <n v="0.3884559253513894"/>
    <n v="-13.504408110542247"/>
    <n v="-15.33481859532324"/>
    <n v="-14.751555279707659"/>
    <n v="-25.419396850915795"/>
    <n v="3.502427611013454E-2"/>
    <n v="0.28072110175328513"/>
    <n v="0.10139957630838131"/>
    <n v="0"/>
    <n v="0"/>
    <n v="0"/>
    <n v="0"/>
    <n v="7.8692067017754719E-2"/>
    <n v="0.28022396900424645"/>
    <n v="0.18407194957263498"/>
  </r>
  <r>
    <x v="11"/>
    <x v="17"/>
    <s v="44663_18"/>
    <n v="169.97529630686927"/>
    <n v="387.67997994660385"/>
    <n v="362.15440930865316"/>
    <n v="274.22756761480719"/>
    <n v="0.11270311374481991"/>
    <n v="1.008171493026109"/>
    <n v="0.35481578170378431"/>
    <n v="-19.042633861354034"/>
    <n v="-30.846801584850294"/>
    <n v="-28.334666711855711"/>
    <n v="-33.687034410279651"/>
    <n v="1.6394241568889405E-2"/>
    <n v="0.10704647101059682"/>
    <n v="4.7547913853569851E-2"/>
    <n v="0"/>
    <n v="0"/>
    <n v="0"/>
    <n v="0"/>
    <n v="0"/>
    <n v="0"/>
    <n v="0"/>
  </r>
  <r>
    <x v="11"/>
    <x v="18"/>
    <s v="44663_19"/>
    <n v="176.10286590177742"/>
    <n v="401.48092287845191"/>
    <n v="381.26603818683776"/>
    <n v="287.85641307039907"/>
    <n v="0.11508788852293982"/>
    <n v="0.99371812118157543"/>
    <n v="0.36282020525644026"/>
    <n v="-21.546724660360113"/>
    <n v="-39.740291799170585"/>
    <n v="-35.284624052186672"/>
    <n v="-37.632682636763391"/>
    <n v="3.8797113764972081E-5"/>
    <n v="-1.2856567592903486E-2"/>
    <n v="-8.8011997676045112E-5"/>
    <n v="0"/>
    <n v="0"/>
    <n v="0"/>
    <n v="0"/>
    <n v="0"/>
    <n v="0"/>
    <n v="0"/>
  </r>
  <r>
    <x v="11"/>
    <x v="19"/>
    <s v="44663_20"/>
    <n v="190.76797263784422"/>
    <n v="440.38831083815239"/>
    <n v="424.72298129680007"/>
    <n v="315.65676694967124"/>
    <n v="0.13355151442754781"/>
    <n v="1.1570877668940036"/>
    <n v="0.4170554212049043"/>
    <n v="-24.145986632661788"/>
    <n v="-45.145925408080402"/>
    <n v="-40.193029149093924"/>
    <n v="-41.112193151495575"/>
    <n v="-6.1803784542720413E-3"/>
    <n v="-4.5175538932793725E-2"/>
    <n v="-1.8584282441634466E-2"/>
    <n v="0"/>
    <n v="0"/>
    <n v="0"/>
    <n v="0"/>
    <n v="0"/>
    <n v="0"/>
    <n v="0"/>
  </r>
  <r>
    <x v="11"/>
    <x v="20"/>
    <s v="44663_21"/>
    <n v="184.25903453060258"/>
    <n v="430.83785125393206"/>
    <n v="417.82532741225845"/>
    <n v="307.73222804013221"/>
    <n v="0.13112835224102609"/>
    <n v="1.1371013361515785"/>
    <n v="0.41007231269210498"/>
    <n v="-27.723080674167974"/>
    <n v="-53.009298778026491"/>
    <n v="-49.623210255819494"/>
    <n v="-46.830690353984771"/>
    <n v="-1.0658220081517619E-2"/>
    <n v="-7.2784446080814011E-2"/>
    <n v="-3.1394178423000928E-2"/>
    <n v="0"/>
    <n v="0"/>
    <n v="0"/>
    <n v="0"/>
    <n v="0"/>
    <n v="0"/>
    <n v="0"/>
  </r>
  <r>
    <x v="11"/>
    <x v="21"/>
    <s v="44663_22"/>
    <n v="173.01653130905169"/>
    <n v="407.49642829382572"/>
    <n v="395.36352084682193"/>
    <n v="289.1804393675057"/>
    <n v="0.12625344455728679"/>
    <n v="1.0828769716272684"/>
    <n v="0.39511674328068069"/>
    <n v="-29.744555365149921"/>
    <n v="-57.637926566375583"/>
    <n v="-54.340688338486594"/>
    <n v="-50.9270513052928"/>
    <n v="-9.0401155900245375E-3"/>
    <n v="-7.1315220332155843E-2"/>
    <n v="-2.6683011930816711E-2"/>
    <n v="0"/>
    <n v="0"/>
    <n v="0"/>
    <n v="0"/>
    <n v="0"/>
    <n v="0"/>
    <n v="0"/>
  </r>
  <r>
    <x v="11"/>
    <x v="22"/>
    <s v="44663_23"/>
    <n v="157.04345642145356"/>
    <n v="370.22362153689141"/>
    <n v="358.54526508290809"/>
    <n v="261.93032000540001"/>
    <n v="0.11109203147306652"/>
    <n v="0.97225128127753924"/>
    <n v="0.35029775080702064"/>
    <n v="-31.917922762861796"/>
    <n v="-62.981962474115768"/>
    <n v="-59.005043387842044"/>
    <n v="-54.776147761690289"/>
    <n v="-1.5238092863917176E-2"/>
    <n v="-0.10140471264274759"/>
    <n v="-4.4492691942665995E-2"/>
    <n v="0"/>
    <n v="0"/>
    <n v="0"/>
    <n v="0"/>
    <n v="0"/>
    <n v="0"/>
    <n v="0"/>
  </r>
  <r>
    <x v="11"/>
    <x v="23"/>
    <s v="44663_24"/>
    <n v="139.54175578084008"/>
    <n v="328.29189113426071"/>
    <n v="316.11936294014765"/>
    <n v="230.29510968044244"/>
    <n v="0.10020555003502631"/>
    <n v="0.88949765865830765"/>
    <n v="0.31787356510503029"/>
    <n v="-28.206177715555313"/>
    <n v="-55.364802530181933"/>
    <n v="-51.951530167761085"/>
    <n v="-48.59335367015521"/>
    <n v="-1.4585308378610287E-2"/>
    <n v="-9.102766304762247E-2"/>
    <n v="-4.2315690359272747E-2"/>
    <n v="0"/>
    <n v="0"/>
    <n v="0"/>
    <n v="0"/>
    <n v="0"/>
    <n v="0"/>
    <n v="0"/>
  </r>
  <r>
    <x v="12"/>
    <x v="0"/>
    <s v="44664_1"/>
    <n v="123.36208374221577"/>
    <n v="287.58825272306888"/>
    <n v="274.45118139800996"/>
    <n v="201.54507303739135"/>
    <n v="9.031727700325716E-2"/>
    <n v="0.80322253956545508"/>
    <n v="0.2882321462642552"/>
    <n v="-17.290962138271734"/>
    <n v="-40.196840609415297"/>
    <n v="-38.145015297684218"/>
    <n v="-32.265116878987826"/>
    <n v="-1.4466150864908298E-2"/>
    <n v="-8.1043471371109135E-2"/>
    <n v="-4.1646670095619849E-2"/>
    <n v="0"/>
    <n v="0"/>
    <n v="0"/>
    <n v="0"/>
    <n v="0"/>
    <n v="0"/>
    <n v="0"/>
  </r>
  <r>
    <x v="12"/>
    <x v="1"/>
    <s v="44664_2"/>
    <n v="111.9609169108429"/>
    <n v="257.25036568152518"/>
    <n v="242.66591538055826"/>
    <n v="180.16197931276338"/>
    <n v="8.4817185316937438E-2"/>
    <n v="0.73585168431386461"/>
    <n v="0.27176854711368092"/>
    <n v="-18.264533794156691"/>
    <n v="-43.537524554794885"/>
    <n v="-41.559770384658108"/>
    <n v="-34.135489209355633"/>
    <n v="-1.5844754983748859E-2"/>
    <n v="-9.0920498721175663E-2"/>
    <n v="-4.5647768687098245E-2"/>
    <n v="0"/>
    <n v="0"/>
    <n v="0"/>
    <n v="0"/>
    <n v="0"/>
    <n v="0"/>
    <n v="0"/>
  </r>
  <r>
    <x v="12"/>
    <x v="2"/>
    <s v="44664_3"/>
    <n v="105.32962077420345"/>
    <n v="241.69780882052282"/>
    <n v="227.56696145402924"/>
    <n v="168.71291904901688"/>
    <n v="8.2104098645045503E-2"/>
    <n v="0.70419305727149228"/>
    <n v="0.26297662253694287"/>
    <n v="-19.273707939842406"/>
    <n v="-45.19692702924705"/>
    <n v="-42.893701478103814"/>
    <n v="-35.330377824654427"/>
    <n v="-1.6389267703781955E-2"/>
    <n v="-9.4934441477980483E-2"/>
    <n v="-4.7169641318956637E-2"/>
    <n v="0"/>
    <n v="0"/>
    <n v="0"/>
    <n v="0"/>
    <n v="0"/>
    <n v="0"/>
    <n v="0"/>
  </r>
  <r>
    <x v="12"/>
    <x v="3"/>
    <s v="44664_4"/>
    <n v="101.52481299192384"/>
    <n v="230.85099581570384"/>
    <n v="214.84675118910732"/>
    <n v="160.63994361626308"/>
    <n v="8.241239491929378E-2"/>
    <n v="0.68952029152387828"/>
    <n v="0.26402461946809885"/>
    <n v="-19.645476252569839"/>
    <n v="-45.626810600879352"/>
    <n v="-42.655516080671141"/>
    <n v="-35.255162140243293"/>
    <n v="-1.616008834631737E-2"/>
    <n v="-9.853535261195806E-2"/>
    <n v="-4.6545770841218775E-2"/>
    <n v="0"/>
    <n v="0"/>
    <n v="0"/>
    <n v="0"/>
    <n v="0"/>
    <n v="0"/>
    <n v="0"/>
  </r>
  <r>
    <x v="12"/>
    <x v="4"/>
    <s v="44664_5"/>
    <n v="100.37367788541034"/>
    <n v="227.66378696027078"/>
    <n v="210.00845385417333"/>
    <n v="157.63117318001187"/>
    <n v="8.2020903041122598E-2"/>
    <n v="0.69464342817796543"/>
    <n v="0.261686729378101"/>
    <n v="-19.267326863919276"/>
    <n v="-44.137467769249682"/>
    <n v="-41.331641783088571"/>
    <n v="-34.273429558527205"/>
    <n v="-1.6146202473750277E-2"/>
    <n v="-9.7396074577038971E-2"/>
    <n v="-4.6499236143441904E-2"/>
    <n v="0"/>
    <n v="0"/>
    <n v="0"/>
    <n v="0"/>
    <n v="0"/>
    <n v="0"/>
    <n v="0"/>
  </r>
  <r>
    <x v="12"/>
    <x v="5"/>
    <s v="44664_6"/>
    <n v="104.21014600746524"/>
    <n v="236.39403480498734"/>
    <n v="218.54739660411943"/>
    <n v="163.58483124831776"/>
    <n v="8.1765082833915134E-2"/>
    <n v="0.71478697297478178"/>
    <n v="0.26054708136064963"/>
    <n v="-18.806353558658842"/>
    <n v="-43.910230550275216"/>
    <n v="-41.69775455209345"/>
    <n v="-33.869224796368606"/>
    <n v="-1.6695826037967466E-2"/>
    <n v="-0.1028946468644831"/>
    <n v="-4.8181681219527699E-2"/>
    <n v="0"/>
    <n v="0"/>
    <n v="0"/>
    <n v="0"/>
    <n v="0"/>
    <n v="0"/>
    <n v="0"/>
  </r>
  <r>
    <x v="12"/>
    <x v="6"/>
    <s v="44664_7"/>
    <n v="125.64827189841419"/>
    <n v="284.12247473912583"/>
    <n v="264.40069157523078"/>
    <n v="199.41883152042939"/>
    <n v="8.8709053907778876E-2"/>
    <n v="0.81595557452167056"/>
    <n v="0.28096442434984537"/>
    <n v="-16.316105923772096"/>
    <n v="-40.218167612153074"/>
    <n v="-39.021559507836606"/>
    <n v="-29.895998891315465"/>
    <n v="-1.6668695477491658E-2"/>
    <n v="-9.8684989184391836E-2"/>
    <n v="-4.8359978506024102E-2"/>
    <n v="0"/>
    <n v="0"/>
    <n v="0"/>
    <n v="0"/>
    <n v="0"/>
    <n v="0"/>
    <n v="0"/>
  </r>
  <r>
    <x v="12"/>
    <x v="7"/>
    <s v="44664_8"/>
    <n v="142.3651313565625"/>
    <n v="321.66698587746117"/>
    <n v="296.58059737693162"/>
    <n v="227.1068854217466"/>
    <n v="8.5923179819287487E-2"/>
    <n v="0.88339947977854272"/>
    <n v="0.273839579481156"/>
    <n v="-21.112589944784531"/>
    <n v="-50.563498619250716"/>
    <n v="-50.653703500449403"/>
    <n v="-39.55599959165292"/>
    <n v="-1.4584128418796546E-2"/>
    <n v="-7.0485754844278797E-2"/>
    <n v="-4.2376199643380394E-2"/>
    <n v="0"/>
    <n v="0"/>
    <n v="0"/>
    <n v="0"/>
    <n v="0"/>
    <n v="0"/>
    <n v="0"/>
  </r>
  <r>
    <x v="12"/>
    <x v="8"/>
    <s v="44664_9"/>
    <n v="155.43058625123422"/>
    <n v="362.43777995032082"/>
    <n v="329.79241223444387"/>
    <n v="250.64188387437844"/>
    <n v="0.11991303131932148"/>
    <n v="1.2596206312921305"/>
    <n v="0.37312222143321933"/>
    <n v="-16.12834132819992"/>
    <n v="-36.789513770985103"/>
    <n v="-38.426047634103831"/>
    <n v="-33.308010903713743"/>
    <n v="2.6851322273879357E-2"/>
    <n v="0.19164531511253302"/>
    <n v="7.6962871722463466E-2"/>
    <n v="0"/>
    <n v="0"/>
    <n v="0"/>
    <n v="0"/>
    <n v="2.2272711101756944E-2"/>
    <n v="0"/>
    <n v="1.8155550611703319E-2"/>
  </r>
  <r>
    <x v="12"/>
    <x v="9"/>
    <s v="44664_10"/>
    <n v="167.39259165265051"/>
    <n v="392.55154100314644"/>
    <n v="355.24808824429073"/>
    <n v="269.96843279560403"/>
    <n v="0.14260174062815009"/>
    <n v="1.4522150938675087"/>
    <n v="0.43850027860280255"/>
    <n v="-8.2766389390231563"/>
    <n v="-18.793412915117404"/>
    <n v="-23.07154271573766"/>
    <n v="-22.893012601749277"/>
    <n v="5.6024132491686342E-2"/>
    <n v="0.37506056042212804"/>
    <n v="0.16140865327406428"/>
    <n v="0"/>
    <n v="0"/>
    <n v="0"/>
    <n v="0"/>
    <n v="0.29586166346300929"/>
    <n v="0.65697059335993446"/>
    <n v="0.75787442061848076"/>
  </r>
  <r>
    <x v="12"/>
    <x v="10"/>
    <s v="44664_11"/>
    <n v="174.64491645064425"/>
    <n v="403.01770993413527"/>
    <n v="366.25126560204865"/>
    <n v="280.33419129327933"/>
    <n v="0.12921233114447539"/>
    <n v="1.3752472691057438"/>
    <n v="0.4007878362405104"/>
    <n v="-4.6412050604654382"/>
    <n v="-11.472581066166249"/>
    <n v="-15.689503994561599"/>
    <n v="-16.990303760536058"/>
    <n v="4.6345908982174694E-2"/>
    <n v="0.34127080698681861"/>
    <n v="0.13348176041733448"/>
    <n v="0"/>
    <n v="0"/>
    <n v="0"/>
    <n v="0"/>
    <n v="0.20631974465144312"/>
    <n v="0.51414258597826068"/>
    <n v="0.49634250149876769"/>
  </r>
  <r>
    <x v="12"/>
    <x v="11"/>
    <s v="44664_12"/>
    <n v="180.42783151876299"/>
    <n v="412.47282773765323"/>
    <n v="375.69069076545134"/>
    <n v="288.51842308978792"/>
    <n v="0.12714612400342987"/>
    <n v="1.3466985342141553"/>
    <n v="0.39503938083910312"/>
    <n v="-0.92372944245370348"/>
    <n v="-3.717778542308027"/>
    <n v="-7.6522903403730451"/>
    <n v="-10.846444636821381"/>
    <n v="5.2696950921130803E-2"/>
    <n v="0.36771296331573206"/>
    <n v="0.15192909792230161"/>
    <n v="0"/>
    <n v="0"/>
    <n v="0"/>
    <n v="0"/>
    <n v="0.30216878048328671"/>
    <n v="0.76376996325560309"/>
    <n v="0.77388220099805771"/>
  </r>
  <r>
    <x v="12"/>
    <x v="12"/>
    <s v="44664_13"/>
    <n v="185.01396652620693"/>
    <n v="421.04995765616326"/>
    <n v="384.60714082433839"/>
    <n v="297.14116703800835"/>
    <n v="0.12344230039860253"/>
    <n v="1.3312372176824636"/>
    <n v="0.38427089595352698"/>
    <n v="0.89722625645549448"/>
    <n v="-0.31804933114040423"/>
    <n v="-4.0767227105678217"/>
    <n v="-7.195672846677958"/>
    <n v="5.2611920451061937E-2"/>
    <n v="0.36673273372524973"/>
    <n v="0.15185149761194261"/>
    <n v="0"/>
    <n v="0"/>
    <n v="0"/>
    <n v="0"/>
    <n v="0.31363824206358193"/>
    <n v="0.78016779302550954"/>
    <n v="0.80959972260418389"/>
  </r>
  <r>
    <x v="12"/>
    <x v="13"/>
    <s v="44664_14"/>
    <n v="188.44934899873775"/>
    <n v="426.78014915159338"/>
    <n v="390.568495587288"/>
    <n v="302.28053004753662"/>
    <n v="0.11963830052047431"/>
    <n v="1.3004553994468611"/>
    <n v="0.37324140494091274"/>
    <n v="1.5742072967423382"/>
    <n v="-1.2325280559884997"/>
    <n v="-4.5712865797652231"/>
    <n v="-6.5940524097964719"/>
    <n v="4.2719240834557207E-2"/>
    <n v="0.31092226804887912"/>
    <n v="0.12340151794777476"/>
    <n v="0"/>
    <n v="0"/>
    <n v="0"/>
    <n v="0"/>
    <n v="0.18833913100833677"/>
    <n v="0.39465334487041143"/>
    <n v="0.44956339538382784"/>
  </r>
  <r>
    <x v="12"/>
    <x v="14"/>
    <s v="44664_15"/>
    <n v="187.95868003638012"/>
    <n v="433.18631964033909"/>
    <n v="395.94027737786428"/>
    <n v="302.73902346305402"/>
    <n v="0.1256892558419688"/>
    <n v="1.3394803267190565"/>
    <n v="0.39017232167226584"/>
    <n v="2.2958661295651979"/>
    <n v="2.9189914705440638"/>
    <n v="-0.68152368199108726"/>
    <n v="-5.1766050747526737"/>
    <n v="5.5571520060320213E-2"/>
    <n v="0.3734959690303909"/>
    <n v="0.16045969335319871"/>
    <n v="0"/>
    <n v="0"/>
    <n v="0"/>
    <n v="0"/>
    <n v="0.347334249677764"/>
    <n v="0.81987765222260378"/>
    <n v="0.90977358653058227"/>
  </r>
  <r>
    <x v="12"/>
    <x v="15"/>
    <s v="44664_16"/>
    <n v="185.00836558297505"/>
    <n v="425.39519113427809"/>
    <n v="388.30407550768939"/>
    <n v="296.83968442999674"/>
    <n v="0.13063184521804966"/>
    <n v="1.3843261839332659"/>
    <n v="0.40495811485172006"/>
    <n v="2.9698390141148683"/>
    <n v="6.2810054453957136"/>
    <n v="2.2564186199599976"/>
    <n v="-3.8134123106219069"/>
    <n v="6.2393466486760009E-2"/>
    <n v="0.42121273140997273"/>
    <n v="0.18007852331266619"/>
    <n v="0"/>
    <n v="0"/>
    <n v="0"/>
    <n v="0"/>
    <n v="0.42581326726769841"/>
    <n v="1.1574808189010892"/>
    <n v="1.1335129025938349"/>
  </r>
  <r>
    <x v="12"/>
    <x v="16"/>
    <s v="44664_17"/>
    <n v="180.60236598669391"/>
    <n v="417.92114945680862"/>
    <n v="383.18666736981999"/>
    <n v="290.95136968287102"/>
    <n v="0.12484379061837539"/>
    <n v="1.3206054808184857"/>
    <n v="0.38821654260490451"/>
    <n v="2.5358284102148154"/>
    <n v="7.4556246952543601"/>
    <n v="3.3243176567020618"/>
    <n v="-3.2773815602074845"/>
    <n v="5.7053360799459267E-2"/>
    <n v="0.3901928968420702"/>
    <n v="0.16497180457616484"/>
    <n v="0"/>
    <n v="0"/>
    <n v="0"/>
    <n v="0"/>
    <n v="0.37093984515908085"/>
    <n v="0.97882146046688823"/>
    <n v="0.97953697196826284"/>
  </r>
  <r>
    <x v="12"/>
    <x v="17"/>
    <s v="44664_18"/>
    <n v="169.51426648393556"/>
    <n v="392.42779762971497"/>
    <n v="365.26840862020447"/>
    <n v="277.08569658856476"/>
    <n v="0.11200522856071081"/>
    <n v="1.0597234616409785"/>
    <n v="0.35200412555356353"/>
    <n v="-2.5514619369228986"/>
    <n v="-4.5132500485206979"/>
    <n v="-6.4405286537171529"/>
    <n v="-8.0193999949292696"/>
    <n v="2.5504131778035677E-2"/>
    <n v="0.17316892347905394"/>
    <n v="7.3888280902577527E-2"/>
    <n v="0"/>
    <n v="0"/>
    <n v="0"/>
    <n v="0"/>
    <n v="2.4092360215597245E-2"/>
    <n v="0"/>
    <n v="2.7076606768038497E-2"/>
  </r>
  <r>
    <x v="12"/>
    <x v="18"/>
    <s v="44664_19"/>
    <n v="166.2803184896382"/>
    <n v="402.08235402343655"/>
    <n v="379.90437537418705"/>
    <n v="286.99794233878208"/>
    <n v="0.10901980253174612"/>
    <n v="0.992381902803253"/>
    <n v="0.34325623600339711"/>
    <n v="-5.705743298615797"/>
    <n v="-10.699259504976656"/>
    <n v="-10.998782074201108"/>
    <n v="-9.1953707462560939"/>
    <n v="-2.0951668377334333E-3"/>
    <n v="1.6075281624342744E-2"/>
    <n v="-6.0140211920232441E-3"/>
    <n v="0"/>
    <n v="0"/>
    <n v="0"/>
    <n v="0"/>
    <n v="0"/>
    <n v="0"/>
    <n v="0"/>
  </r>
  <r>
    <x v="12"/>
    <x v="19"/>
    <s v="44664_20"/>
    <n v="177.48857974447785"/>
    <n v="434.41516237635392"/>
    <n v="417.34560101302048"/>
    <n v="310.455231012529"/>
    <n v="0.13062562142522252"/>
    <n v="1.1461503941824256"/>
    <n v="0.40617967870010097"/>
    <n v="-10.356323372226601"/>
    <n v="-21.198794501720034"/>
    <n v="-18.777323088092292"/>
    <n v="-16.67786146191186"/>
    <n v="-2.617410548976871E-4"/>
    <n v="-3.0677287650280973E-3"/>
    <n v="-9.7261814049971339E-4"/>
    <n v="0"/>
    <n v="0"/>
    <n v="0"/>
    <n v="0"/>
    <n v="0"/>
    <n v="0"/>
    <n v="0"/>
  </r>
  <r>
    <x v="12"/>
    <x v="20"/>
    <s v="44664_21"/>
    <n v="170.36533600923667"/>
    <n v="423.97059169612828"/>
    <n v="410.03524465713838"/>
    <n v="300.80410009610603"/>
    <n v="0.12604967544444917"/>
    <n v="1.1182448545468666"/>
    <n v="0.39318988863995119"/>
    <n v="-13.463741350289027"/>
    <n v="-27.550717619682683"/>
    <n v="-24.283383779874853"/>
    <n v="-22.083095627649111"/>
    <n v="-1.0991476737731818E-2"/>
    <n v="-5.568933791032428E-2"/>
    <n v="-3.2128212426495835E-2"/>
    <n v="0"/>
    <n v="0"/>
    <n v="0"/>
    <n v="0"/>
    <n v="0"/>
    <n v="0"/>
    <n v="0"/>
  </r>
  <r>
    <x v="12"/>
    <x v="21"/>
    <s v="44664_22"/>
    <n v="159.94211588006888"/>
    <n v="403.40638892006712"/>
    <n v="390.03009925718686"/>
    <n v="284.56951538928081"/>
    <n v="0.12654367668214836"/>
    <n v="1.1037884651339509"/>
    <n v="0.39407204150426756"/>
    <n v="-15.931196189015406"/>
    <n v="-33.302121777376804"/>
    <n v="-29.906340379109114"/>
    <n v="-26.607650696137778"/>
    <n v="-4.9023617936931139E-3"/>
    <n v="-3.8431459463933615E-2"/>
    <n v="-1.469988706827682E-2"/>
    <n v="0"/>
    <n v="0"/>
    <n v="0"/>
    <n v="0"/>
    <n v="0"/>
    <n v="0"/>
    <n v="0"/>
  </r>
  <r>
    <x v="12"/>
    <x v="22"/>
    <s v="44664_23"/>
    <n v="145.81933139109094"/>
    <n v="370.21658673436349"/>
    <n v="356.52168417271713"/>
    <n v="259.56880436233399"/>
    <n v="0.11421881103373516"/>
    <n v="1.018652415299286"/>
    <n v="0.35739097920405805"/>
    <n v="-17.634409772186885"/>
    <n v="-37.934156951206958"/>
    <n v="-34.103698079789808"/>
    <n v="-29.804983389277623"/>
    <n v="-5.3536603802932289E-3"/>
    <n v="-4.5711617874600055E-2"/>
    <n v="-1.5943253009650701E-2"/>
    <n v="0"/>
    <n v="0"/>
    <n v="0"/>
    <n v="0"/>
    <n v="0"/>
    <n v="0"/>
    <n v="0"/>
  </r>
  <r>
    <x v="12"/>
    <x v="23"/>
    <s v="44664_24"/>
    <n v="130.76821609593642"/>
    <n v="333.30009232944366"/>
    <n v="318.57092073208258"/>
    <n v="231.75035043259948"/>
    <n v="0.10611332223146289"/>
    <n v="0.96529057096525483"/>
    <n v="0.33273605065629785"/>
    <n v="-19.146334865534588"/>
    <n v="-41.543331173075437"/>
    <n v="-38.202650146804494"/>
    <n v="-33.046579010187017"/>
    <n v="-8.6770052360564918E-3"/>
    <n v="-5.2425538292511051E-2"/>
    <n v="-2.5240837558729034E-2"/>
    <n v="0"/>
    <n v="0"/>
    <n v="0"/>
    <n v="0"/>
    <n v="0"/>
    <n v="0"/>
    <n v="0"/>
  </r>
  <r>
    <x v="13"/>
    <x v="0"/>
    <s v="44665_1"/>
    <n v="115.08948505091217"/>
    <n v="292.32863364347281"/>
    <n v="275.43470530664644"/>
    <n v="202.18734247285389"/>
    <n v="9.4297167967952733E-2"/>
    <n v="0.89552400386404341"/>
    <n v="0.2976877052881346"/>
    <n v="-20.399958032783196"/>
    <n v="-44.410904845231968"/>
    <n v="-41.053179286824324"/>
    <n v="-35.095708109576918"/>
    <n v="-1.2933879159083662E-2"/>
    <n v="-5.7564338022586148E-2"/>
    <n v="-3.7261605301147804E-2"/>
    <n v="0"/>
    <n v="0"/>
    <n v="0"/>
    <n v="0"/>
    <n v="0"/>
    <n v="0"/>
    <n v="0"/>
  </r>
  <r>
    <x v="13"/>
    <x v="1"/>
    <s v="44665_2"/>
    <n v="105.09192183720295"/>
    <n v="262.22353091663928"/>
    <n v="243.04920330887205"/>
    <n v="180.49366448562381"/>
    <n v="8.8672280159865183E-2"/>
    <n v="0.8426668645938804"/>
    <n v="0.28071946652511293"/>
    <n v="-21.656912415977036"/>
    <n v="-46.310822601709205"/>
    <n v="-43.461644361993663"/>
    <n v="-36.471515587785404"/>
    <n v="-1.3261534694693929E-2"/>
    <n v="-5.7204013901806891E-2"/>
    <n v="-3.8185630007384896E-2"/>
    <n v="0"/>
    <n v="0"/>
    <n v="0"/>
    <n v="0"/>
    <n v="0"/>
    <n v="0"/>
    <n v="0"/>
  </r>
  <r>
    <x v="13"/>
    <x v="2"/>
    <s v="44665_3"/>
    <n v="103.13084971479115"/>
    <n v="241.23035909322016"/>
    <n v="224.72647633722306"/>
    <n v="167.50514087050095"/>
    <n v="8.5834634088493206E-2"/>
    <n v="0.7340239066817662"/>
    <n v="0.27201823133281122"/>
    <n v="-22.148616062210319"/>
    <n v="-49.828347393160158"/>
    <n v="-46.09686852056133"/>
    <n v="-38.450756436733876"/>
    <n v="-1.3079867226948884E-2"/>
    <n v="-7.1611082973332518E-2"/>
    <n v="-3.7533996920512382E-2"/>
    <n v="0"/>
    <n v="0"/>
    <n v="0"/>
    <n v="0"/>
    <n v="0"/>
    <n v="0"/>
    <n v="0"/>
  </r>
  <r>
    <x v="13"/>
    <x v="3"/>
    <s v="44665_4"/>
    <n v="99.055050100397381"/>
    <n v="231.17978211365613"/>
    <n v="213.98948526709975"/>
    <n v="160.43786905855833"/>
    <n v="8.4259732130691128E-2"/>
    <n v="0.71739693225270151"/>
    <n v="0.26695173990388255"/>
    <n v="-23.448776469785134"/>
    <n v="-52.963657000317582"/>
    <n v="-48.605491812974122"/>
    <n v="-40.565539600647028"/>
    <n v="-1.4071519939186079E-2"/>
    <n v="-8.3122740154457572E-2"/>
    <n v="-4.0374842006779953E-2"/>
    <n v="0"/>
    <n v="0"/>
    <n v="0"/>
    <n v="0"/>
    <n v="0"/>
    <n v="0"/>
    <n v="0"/>
  </r>
  <r>
    <x v="13"/>
    <x v="4"/>
    <s v="44665_5"/>
    <n v="97.814442045893969"/>
    <n v="228.07542891899809"/>
    <n v="210.64617898066712"/>
    <n v="158.43740629191356"/>
    <n v="8.4089905354153963E-2"/>
    <n v="0.71533421009451736"/>
    <n v="0.26635357280529454"/>
    <n v="-22.704144604968441"/>
    <n v="-51.309348067055659"/>
    <n v="-47.265686247157539"/>
    <n v="-39.440798648961078"/>
    <n v="-1.4436622103461503E-2"/>
    <n v="-8.2359264814799452E-2"/>
    <n v="-4.1489617753958978E-2"/>
    <n v="0"/>
    <n v="0"/>
    <n v="0"/>
    <n v="0"/>
    <n v="0"/>
    <n v="0"/>
    <n v="0"/>
  </r>
  <r>
    <x v="13"/>
    <x v="5"/>
    <s v="44665_6"/>
    <n v="100.61304114038263"/>
    <n v="236.76197354316329"/>
    <n v="218.74104505482944"/>
    <n v="163.91839370381823"/>
    <n v="8.3453483275865631E-2"/>
    <n v="0.71957605718530493"/>
    <n v="0.26455218942862707"/>
    <n v="-22.142902233301992"/>
    <n v="-51.336958218614633"/>
    <n v="-47.16431408316366"/>
    <n v="-38.629110651223755"/>
    <n v="-1.431905962602781E-2"/>
    <n v="-8.6892323921909612E-2"/>
    <n v="-4.1196762928901343E-2"/>
    <n v="0"/>
    <n v="0"/>
    <n v="0"/>
    <n v="0"/>
    <n v="0"/>
    <n v="0"/>
    <n v="0"/>
  </r>
  <r>
    <x v="13"/>
    <x v="6"/>
    <s v="44665_7"/>
    <n v="118.13670702987814"/>
    <n v="274.13330098738891"/>
    <n v="256.06068139830745"/>
    <n v="191.5019600695459"/>
    <n v="9.1780676156323501E-2"/>
    <n v="0.81444176586347061"/>
    <n v="0.28898829733187242"/>
    <n v="-21.030194181963193"/>
    <n v="-50.23063632275241"/>
    <n v="-47.027032810559511"/>
    <n v="-36.776890172104231"/>
    <n v="-1.3560969160949716E-2"/>
    <n v="-8.2639628709662113E-2"/>
    <n v="-3.9126334310062509E-2"/>
    <n v="0"/>
    <n v="0"/>
    <n v="0"/>
    <n v="0"/>
    <n v="0"/>
    <n v="0"/>
    <n v="0"/>
  </r>
  <r>
    <x v="13"/>
    <x v="7"/>
    <s v="44665_8"/>
    <n v="133.6235227204169"/>
    <n v="308.78497457192015"/>
    <n v="284.37109027331098"/>
    <n v="216.74394099387487"/>
    <n v="8.6898346372541999E-2"/>
    <n v="0.86838803525832442"/>
    <n v="0.27614719476827665"/>
    <n v="-16.915038522658982"/>
    <n v="-41.404303085932767"/>
    <n v="-41.789696221729827"/>
    <n v="-30.834941172122978"/>
    <n v="-1.0842519297527853E-2"/>
    <n v="-4.0662711279429942E-2"/>
    <n v="-3.1358250006156906E-2"/>
    <n v="0"/>
    <n v="0"/>
    <n v="0"/>
    <n v="0"/>
    <n v="0"/>
    <n v="0"/>
    <n v="0"/>
  </r>
  <r>
    <x v="13"/>
    <x v="8"/>
    <s v="44665_9"/>
    <n v="150.15838114149733"/>
    <n v="353.51458364411161"/>
    <n v="322.01940297366065"/>
    <n v="244.75254942339467"/>
    <n v="0.11073488674287454"/>
    <n v="1.1568028207605967"/>
    <n v="0.34592173692504063"/>
    <n v="-13.910048203492494"/>
    <n v="-29.205187606347849"/>
    <n v="-31.368533118369875"/>
    <n v="-29.111907711160736"/>
    <n v="1.7688811574757216E-2"/>
    <n v="0.1533508505080107"/>
    <n v="5.0727122142430796E-2"/>
    <n v="0"/>
    <n v="0"/>
    <n v="0"/>
    <n v="0"/>
    <n v="0"/>
    <n v="0"/>
    <n v="0"/>
  </r>
  <r>
    <x v="13"/>
    <x v="9"/>
    <s v="44665_10"/>
    <n v="162.0245607492042"/>
    <n v="381.58173748093952"/>
    <n v="346.76056892606965"/>
    <n v="264.68155844436512"/>
    <n v="0.13058383381030894"/>
    <n v="1.3247081338782656"/>
    <n v="0.40315645560325769"/>
    <n v="-9.7302619161778185"/>
    <n v="-18.014537596941857"/>
    <n v="-21.275498479187721"/>
    <n v="-24.157426376431694"/>
    <n v="4.9009628876552837E-2"/>
    <n v="0.32700986275634897"/>
    <n v="0.14130515824309028"/>
    <n v="0"/>
    <n v="0"/>
    <n v="0"/>
    <n v="0"/>
    <n v="0.23887130126409684"/>
    <n v="0.48189778415412243"/>
    <n v="0.59761860956870871"/>
  </r>
  <r>
    <x v="13"/>
    <x v="10"/>
    <s v="44665_11"/>
    <n v="169.70433907494757"/>
    <n v="396.24343198030675"/>
    <n v="360.36343558480752"/>
    <n v="276.63152876548611"/>
    <n v="0.13133815264259574"/>
    <n v="1.3498525601322646"/>
    <n v="0.40579072151527573"/>
    <n v="-6.0502641798624133"/>
    <n v="-10.452207185415034"/>
    <n v="-14.148845579753432"/>
    <n v="-18.165130306683142"/>
    <n v="5.3385848745696955E-2"/>
    <n v="0.35951210730849603"/>
    <n v="0.15386738405034697"/>
    <n v="0"/>
    <n v="0"/>
    <n v="0"/>
    <n v="0"/>
    <n v="0.29747289499350826"/>
    <n v="0.69520094576978253"/>
    <n v="0.76423565917324443"/>
  </r>
  <r>
    <x v="13"/>
    <x v="11"/>
    <s v="44665_12"/>
    <n v="174.40915639654901"/>
    <n v="403.22272395817151"/>
    <n v="367.83599250534684"/>
    <n v="284.12885721970446"/>
    <n v="0.13171780159563715"/>
    <n v="1.3334577473956739"/>
    <n v="0.40729863043685954"/>
    <n v="-2.8657769883824731"/>
    <n v="-4.1139058390664065"/>
    <n v="-7.9659370607782103"/>
    <n v="-12.867941648685342"/>
    <n v="4.9587727272326715E-2"/>
    <n v="0.34409548671638079"/>
    <n v="0.14316727923152173"/>
    <n v="0"/>
    <n v="0"/>
    <n v="0"/>
    <n v="0"/>
    <n v="0.24307766853387797"/>
    <n v="0.60096416870997782"/>
    <n v="0.60949476427566263"/>
  </r>
  <r>
    <x v="13"/>
    <x v="12"/>
    <s v="44665_13"/>
    <n v="178.95273714946035"/>
    <n v="412.05870268902203"/>
    <n v="377.51879818297181"/>
    <n v="292.1553427517465"/>
    <n v="0.1396937937742585"/>
    <n v="1.3553392347310862"/>
    <n v="0.43139739427977686"/>
    <n v="-0.47445312655836736"/>
    <n v="0.85049063739630393"/>
    <n v="-3.1514114666891651"/>
    <n v="-8.6871648056221638"/>
    <n v="5.6755911692233985E-2"/>
    <n v="0.37076298865020768"/>
    <n v="0.16401757955351193"/>
    <n v="0"/>
    <n v="0"/>
    <n v="0"/>
    <n v="0"/>
    <n v="0.31603013585452527"/>
    <n v="0.77403308018978156"/>
    <n v="0.81862202746753132"/>
  </r>
  <r>
    <x v="13"/>
    <x v="13"/>
    <s v="44665_14"/>
    <n v="180.82618845699147"/>
    <n v="415.33947189119709"/>
    <n v="382.0130348406347"/>
    <n v="296.36766606685995"/>
    <n v="0.12667929533360597"/>
    <n v="1.2883612855913249"/>
    <n v="0.39406962677673307"/>
    <n v="-0.59959197796149111"/>
    <n v="-0.90956082344877265"/>
    <n v="-4.2604068571239164"/>
    <n v="-8.7237881773134678"/>
    <n v="4.3122683452821005E-2"/>
    <n v="0.29522768015194173"/>
    <n v="0.12476056022235542"/>
    <n v="0"/>
    <n v="0"/>
    <n v="0"/>
    <n v="0"/>
    <n v="0.16991595493830586"/>
    <n v="0.29158030443346639"/>
    <n v="0.39738027543636584"/>
  </r>
  <r>
    <x v="13"/>
    <x v="14"/>
    <s v="44665_15"/>
    <n v="178.68083525806043"/>
    <n v="414.30400051508366"/>
    <n v="380.60797070268666"/>
    <n v="292.82732515407969"/>
    <n v="0.12132551367147132"/>
    <n v="1.2808085248024099"/>
    <n v="0.3791572749636557"/>
    <n v="0.32183867547394662"/>
    <n v="2.928300443964563"/>
    <n v="-1.097704880237552"/>
    <n v="-7.3276047873732129"/>
    <n v="4.1321952756548978E-2"/>
    <n v="0.30376416087096214"/>
    <n v="0.11956342547641909"/>
    <n v="0"/>
    <n v="0"/>
    <n v="0"/>
    <n v="0"/>
    <n v="0.16303882401293437"/>
    <n v="0.36958546768896772"/>
    <n v="0.37568878524454907"/>
  </r>
  <r>
    <x v="13"/>
    <x v="15"/>
    <s v="44665_16"/>
    <n v="174.06240785743319"/>
    <n v="404.32222954798857"/>
    <n v="371.79305711188317"/>
    <n v="284.74962240439373"/>
    <n v="0.13347166374467467"/>
    <n v="1.3431071992443679"/>
    <n v="0.41440179388155662"/>
    <n v="-6.5382948661723006E-3"/>
    <n v="3.632331801024312"/>
    <n v="-0.64445435038940801"/>
    <n v="-7.8993859979293104"/>
    <n v="4.9421256053124807E-2"/>
    <n v="0.35392622364387527"/>
    <n v="0.14303786946389224"/>
    <n v="0"/>
    <n v="0"/>
    <n v="0"/>
    <n v="0"/>
    <n v="0.23475640160888467"/>
    <n v="0.66230634138439304"/>
    <n v="0.58340984433560561"/>
  </r>
  <r>
    <x v="13"/>
    <x v="16"/>
    <s v="44665_17"/>
    <n v="167.48936099509797"/>
    <n v="387.68385014598022"/>
    <n v="357.8735826710743"/>
    <n v="273.36946683535507"/>
    <n v="0.11111473482929121"/>
    <n v="1.1999352294099204"/>
    <n v="0.35028243726484953"/>
    <n v="0.76855874443162575"/>
    <n v="0.89699918043950966"/>
    <n v="-3.8230968674888692"/>
    <n v="-5.1203417143975445"/>
    <n v="2.2384390171368083E-2"/>
    <n v="0.21515002497420846"/>
    <n v="6.5166040523387314E-2"/>
    <n v="0"/>
    <n v="0"/>
    <n v="0"/>
    <n v="0"/>
    <n v="1.2534450475783902E-3"/>
    <n v="0"/>
    <n v="0"/>
  </r>
  <r>
    <x v="13"/>
    <x v="17"/>
    <s v="44665_18"/>
    <n v="159.67844834163793"/>
    <n v="360.63837395862828"/>
    <n v="338.59758360494396"/>
    <n v="258.4633594871724"/>
    <n v="9.9630927615521919E-2"/>
    <n v="0.94501214482258811"/>
    <n v="0.31688141613715914"/>
    <n v="-4.1702479366608323"/>
    <n v="-11.914171912970986"/>
    <n v="-14.600345614245523"/>
    <n v="-10.51576390544189"/>
    <n v="8.1809371459871279E-3"/>
    <n v="7.9447336117470679E-2"/>
    <n v="2.4206430754632642E-2"/>
    <n v="0"/>
    <n v="0"/>
    <n v="0"/>
    <n v="0"/>
    <n v="0"/>
    <n v="0"/>
    <n v="0"/>
  </r>
  <r>
    <x v="13"/>
    <x v="18"/>
    <s v="44665_19"/>
    <n v="163.94004267172201"/>
    <n v="376.4123396481329"/>
    <n v="358.58028899326553"/>
    <n v="270.26891932119634"/>
    <n v="0.11268379199606431"/>
    <n v="0.94988715182231609"/>
    <n v="0.35437280776130892"/>
    <n v="-1.7975000490226858"/>
    <n v="-9.6364810710398174"/>
    <n v="-8.1116419256337089"/>
    <n v="-3.5155435590258084"/>
    <n v="3.377559283765852E-3"/>
    <n v="1.714645180575497E-2"/>
    <n v="9.8484992200163178E-3"/>
    <n v="0"/>
    <n v="0"/>
    <n v="0"/>
    <n v="0"/>
    <n v="0"/>
    <n v="0"/>
    <n v="0"/>
  </r>
  <r>
    <x v="13"/>
    <x v="19"/>
    <s v="44665_20"/>
    <n v="175.18336914442511"/>
    <n v="404.79836066691672"/>
    <n v="390.21617198209458"/>
    <n v="289.84792306573195"/>
    <n v="0.12868409460652991"/>
    <n v="1.0639341913148741"/>
    <n v="0.40202628286674119"/>
    <n v="-5.3008307106183068"/>
    <n v="-16.983266156266055"/>
    <n v="-13.786379302703359"/>
    <n v="-8.4348452939404446"/>
    <n v="-4.8557056202406306E-3"/>
    <n v="-3.4792880028565933E-2"/>
    <n v="-1.4467234188851385E-2"/>
    <n v="0"/>
    <n v="0"/>
    <n v="0"/>
    <n v="0"/>
    <n v="0"/>
    <n v="0"/>
    <n v="0"/>
  </r>
  <r>
    <x v="13"/>
    <x v="20"/>
    <s v="44665_21"/>
    <n v="167.79272113415894"/>
    <n v="389.7877854321556"/>
    <n v="378.69029608467213"/>
    <n v="278.75897697634377"/>
    <n v="0.12565893043789436"/>
    <n v="1.0585080125272925"/>
    <n v="0.39275686643576863"/>
    <n v="-8.0606469816073449"/>
    <n v="-24.379996789925471"/>
    <n v="-20.088562090846526"/>
    <n v="-13.134479147355368"/>
    <n v="-9.8618435221647805E-3"/>
    <n v="-6.7682073131004009E-2"/>
    <n v="-2.8865372472139789E-2"/>
    <n v="0"/>
    <n v="0"/>
    <n v="0"/>
    <n v="0"/>
    <n v="0"/>
    <n v="0"/>
    <n v="0"/>
  </r>
  <r>
    <x v="13"/>
    <x v="21"/>
    <s v="44665_22"/>
    <n v="158.47523681567745"/>
    <n v="369.53573710882495"/>
    <n v="358.99802345184332"/>
    <n v="263.57397198336531"/>
    <n v="0.12294379702089347"/>
    <n v="1.0178159634249802"/>
    <n v="0.38471013808935539"/>
    <n v="-11.153064250610562"/>
    <n v="-32.757143366336479"/>
    <n v="-27.770330911602674"/>
    <n v="-18.482549621229129"/>
    <n v="-9.755765652006811E-3"/>
    <n v="-8.1041221899851995E-2"/>
    <n v="-2.8630367115102508E-2"/>
    <n v="0"/>
    <n v="0"/>
    <n v="0"/>
    <n v="0"/>
    <n v="0"/>
    <n v="0"/>
    <n v="0"/>
  </r>
  <r>
    <x v="13"/>
    <x v="22"/>
    <s v="44665_23"/>
    <n v="147.64595434664881"/>
    <n v="345.16232818059876"/>
    <n v="334.2373530961284"/>
    <n v="245.43887625226478"/>
    <n v="0.11463872052138641"/>
    <n v="0.94530990397457026"/>
    <n v="0.3594331405106056"/>
    <n v="-12.770676945682228"/>
    <n v="-37.248864572604433"/>
    <n v="-32.397451080820126"/>
    <n v="-21.584292368098268"/>
    <n v="-1.0751861737749904E-2"/>
    <n v="-9.5682857410251274E-2"/>
    <n v="-3.1435978421950603E-2"/>
    <n v="0"/>
    <n v="0"/>
    <n v="0"/>
    <n v="0"/>
    <n v="0"/>
    <n v="0"/>
    <n v="0"/>
  </r>
  <r>
    <x v="13"/>
    <x v="23"/>
    <s v="44665_24"/>
    <n v="134.87960330251303"/>
    <n v="314.54456993916773"/>
    <n v="304.02837696367862"/>
    <n v="223.29181143707791"/>
    <n v="0.10587730474676978"/>
    <n v="0.8676531843255989"/>
    <n v="0.33318668080795716"/>
    <n v="-13.784740955103427"/>
    <n v="-40.823814370277077"/>
    <n v="-35.421130850870313"/>
    <n v="-23.760266479708122"/>
    <n v="-1.2676913178707545E-2"/>
    <n v="-0.11598137816017676"/>
    <n v="-3.6873019347459762E-2"/>
    <n v="0"/>
    <n v="0"/>
    <n v="0"/>
    <n v="0"/>
    <n v="0"/>
    <n v="0"/>
    <n v="0"/>
  </r>
  <r>
    <x v="14"/>
    <x v="0"/>
    <s v="44666_1"/>
    <n v="124.06462747391645"/>
    <n v="282.94343572994808"/>
    <n v="269.53684346193626"/>
    <n v="200.45068595294876"/>
    <n v="9.9671940936519696E-2"/>
    <n v="0.80833957852723703"/>
    <n v="0.3145079999609704"/>
    <n v="-12.035193997019737"/>
    <n v="-37.343164173632573"/>
    <n v="-31.93739203307457"/>
    <n v="-21.11630187295685"/>
    <n v="-1.1138941714898284E-2"/>
    <n v="-9.9640981835273104E-2"/>
    <n v="-3.2178188843644963E-2"/>
    <n v="0"/>
    <n v="0"/>
    <n v="0"/>
    <n v="0"/>
    <n v="0"/>
    <n v="0"/>
    <n v="0"/>
  </r>
  <r>
    <x v="14"/>
    <x v="1"/>
    <s v="44666_2"/>
    <n v="113.18338712457329"/>
    <n v="254.67856319237811"/>
    <n v="239.63640542897517"/>
    <n v="180.51738648145115"/>
    <n v="9.2976683293105891E-2"/>
    <n v="0.73262827247569273"/>
    <n v="0.29400867331928704"/>
    <n v="-12.499632477026662"/>
    <n v="-38.548016099006809"/>
    <n v="-32.941570878101501"/>
    <n v="-21.829006721024989"/>
    <n v="-1.0923780031376455E-2"/>
    <n v="-0.10380869329999484"/>
    <n v="-3.1319626942940479E-2"/>
    <n v="0"/>
    <n v="0"/>
    <n v="0"/>
    <n v="0"/>
    <n v="0"/>
    <n v="0"/>
    <n v="0"/>
  </r>
  <r>
    <x v="14"/>
    <x v="2"/>
    <s v="44666_3"/>
    <n v="106.05845972102138"/>
    <n v="235.89575381067215"/>
    <n v="220.86899951544834"/>
    <n v="167.49615035524394"/>
    <n v="9.0511181620592115E-2"/>
    <n v="0.6965463072179694"/>
    <n v="0.28621935133598014"/>
    <n v="-13.360404634621464"/>
    <n v="-40.345932154446857"/>
    <n v="-34.717999951166192"/>
    <n v="-22.966827920875719"/>
    <n v="-1.1491692349936841E-2"/>
    <n v="-0.10798332895945703"/>
    <n v="-3.2932130353370934E-2"/>
    <n v="0"/>
    <n v="0"/>
    <n v="0"/>
    <n v="0"/>
    <n v="0"/>
    <n v="0"/>
    <n v="0"/>
  </r>
  <r>
    <x v="14"/>
    <x v="3"/>
    <s v="44666_4"/>
    <n v="101.7606828480955"/>
    <n v="225.67052251772921"/>
    <n v="208.64945389552318"/>
    <n v="160.11250637914375"/>
    <n v="8.9131690241037981E-2"/>
    <n v="0.67617378229719471"/>
    <n v="0.28146027617793867"/>
    <n v="-13.697692785534517"/>
    <n v="-40.457564533560003"/>
    <n v="-35.042262123535565"/>
    <n v="-23.128426822255619"/>
    <n v="-1.2487439938677897E-2"/>
    <n v="-0.11526587387864456"/>
    <n v="-3.5844270090568044E-2"/>
    <n v="0"/>
    <n v="0"/>
    <n v="0"/>
    <n v="0"/>
    <n v="0"/>
    <n v="0"/>
    <n v="0"/>
  </r>
  <r>
    <x v="14"/>
    <x v="4"/>
    <s v="44666_5"/>
    <n v="99.203581996555087"/>
    <n v="218.31921331987252"/>
    <n v="201.72513746191626"/>
    <n v="155.40021265832789"/>
    <n v="8.66599176655488E-2"/>
    <n v="0.66894618458883104"/>
    <n v="0.27401445466348084"/>
    <n v="-13.77752152531297"/>
    <n v="-41.08699803212815"/>
    <n v="-35.362052654376612"/>
    <n v="-23.28693865624323"/>
    <n v="-1.2504538291216153E-2"/>
    <n v="-0.11193853893418877"/>
    <n v="-3.5884823436925686E-2"/>
    <n v="0"/>
    <n v="0"/>
    <n v="0"/>
    <n v="0"/>
    <n v="0"/>
    <n v="0"/>
    <n v="0"/>
  </r>
  <r>
    <x v="14"/>
    <x v="5"/>
    <s v="44666_6"/>
    <n v="99.355275138396209"/>
    <n v="217.78105568080258"/>
    <n v="201.20254988619499"/>
    <n v="155.4656933222015"/>
    <n v="8.5858060075129153E-2"/>
    <n v="0.65976088622761464"/>
    <n v="0.27133945639515455"/>
    <n v="-14.705761887024389"/>
    <n v="-43.516959792610429"/>
    <n v="-37.698172880359756"/>
    <n v="-24.608379733989985"/>
    <n v="-1.4090860961109961E-2"/>
    <n v="-0.12534812383734262"/>
    <n v="-4.0630177305814648E-2"/>
    <n v="0"/>
    <n v="0"/>
    <n v="0"/>
    <n v="0"/>
    <n v="0"/>
    <n v="0"/>
    <n v="0"/>
  </r>
  <r>
    <x v="14"/>
    <x v="6"/>
    <s v="44666_7"/>
    <n v="101.08097514736274"/>
    <n v="220.57286677908289"/>
    <n v="204.19540645813444"/>
    <n v="158.54001033870395"/>
    <n v="8.7949238765431648E-2"/>
    <n v="0.66168823781490005"/>
    <n v="0.27792257637518902"/>
    <n v="-13.257335936956387"/>
    <n v="-41.39012585555421"/>
    <n v="-35.84324308425353"/>
    <n v="-22.121202798125633"/>
    <n v="-1.1887517152132461E-2"/>
    <n v="-0.11552761023350544"/>
    <n v="-3.4218567841720192E-2"/>
    <n v="0"/>
    <n v="0"/>
    <n v="0"/>
    <n v="0"/>
    <n v="0"/>
    <n v="0"/>
    <n v="0"/>
  </r>
  <r>
    <x v="14"/>
    <x v="7"/>
    <s v="44666_8"/>
    <n v="102.57353976742993"/>
    <n v="222.11986247722868"/>
    <n v="204.87603715392231"/>
    <n v="161.33383091878159"/>
    <n v="8.0775167871312503E-2"/>
    <n v="0.6367587890878752"/>
    <n v="0.25787516936863697"/>
    <n v="-12.653497695126596"/>
    <n v="-40.692425256816314"/>
    <n v="-36.862372244149"/>
    <n v="-21.227078254997892"/>
    <n v="-1.2991292589085076E-2"/>
    <n v="-0.11365265184708219"/>
    <n v="-3.7427888194738995E-2"/>
    <n v="0"/>
    <n v="0"/>
    <n v="0"/>
    <n v="0"/>
    <n v="0"/>
    <n v="0"/>
    <n v="0"/>
  </r>
  <r>
    <x v="14"/>
    <x v="8"/>
    <s v="44666_9"/>
    <n v="109.24211820943617"/>
    <n v="238.70782498233115"/>
    <n v="219.79832928797202"/>
    <n v="173.45767651680956"/>
    <n v="8.9290240584960393E-2"/>
    <n v="0.71225821217817242"/>
    <n v="0.28343107399137535"/>
    <n v="-7.9805096778951743"/>
    <n v="-26.337515423170661"/>
    <n v="-25.864646101085501"/>
    <n v="-12.129765540851553"/>
    <n v="-7.2619652130200951E-3"/>
    <n v="-6.9295019991129705E-2"/>
    <n v="-2.110006813880964E-2"/>
    <n v="0"/>
    <n v="0"/>
    <n v="0"/>
    <n v="0"/>
    <n v="0"/>
    <n v="0"/>
    <n v="0"/>
  </r>
  <r>
    <x v="14"/>
    <x v="9"/>
    <s v="44666_10"/>
    <n v="123.22519693714767"/>
    <n v="272.95847426409495"/>
    <n v="254.02708051910705"/>
    <n v="197.97841416557247"/>
    <n v="9.9992111959428781E-2"/>
    <n v="0.82144398759363635"/>
    <n v="0.3154031443620931"/>
    <n v="-7.8516751425453997"/>
    <n v="-23.909994153515836"/>
    <n v="-23.797439921700345"/>
    <n v="-12.297992944939789"/>
    <n v="-7.2313706609930719E-3"/>
    <n v="-6.2694241889350577E-2"/>
    <n v="-2.0913053605419257E-2"/>
    <n v="0"/>
    <n v="0"/>
    <n v="0"/>
    <n v="0"/>
    <n v="0"/>
    <n v="0"/>
    <n v="0"/>
  </r>
  <r>
    <x v="14"/>
    <x v="10"/>
    <s v="44666_11"/>
    <n v="133.63392884964676"/>
    <n v="303.44369005859431"/>
    <n v="285.71091735549669"/>
    <n v="219.68245060124548"/>
    <n v="0.1077871543821739"/>
    <n v="0.93206784766253592"/>
    <n v="0.3394309483263116"/>
    <n v="-9.3430519174984727"/>
    <n v="-26.413446322078141"/>
    <n v="-24.97698123326543"/>
    <n v="-16.567104191329729"/>
    <n v="5.3982481832789183E-4"/>
    <n v="-2.5110223467477946E-2"/>
    <n v="1.6186536335184895E-3"/>
    <n v="0"/>
    <n v="0"/>
    <n v="0"/>
    <n v="0"/>
    <n v="0"/>
    <n v="0"/>
    <n v="0"/>
  </r>
  <r>
    <x v="14"/>
    <x v="11"/>
    <s v="44666_12"/>
    <n v="139.54442823591185"/>
    <n v="322.93681711827918"/>
    <n v="305.4424690649401"/>
    <n v="233.705686627169"/>
    <n v="0.10643869364559946"/>
    <n v="1.0091140745837179"/>
    <n v="0.33605256212030626"/>
    <n v="-7.4700006398142857"/>
    <n v="-24.80231247269176"/>
    <n v="-23.553095936989244"/>
    <n v="-14.927749485551388"/>
    <n v="4.1175183196121273E-3"/>
    <n v="8.6859670970490575E-4"/>
    <n v="1.200089669143941E-2"/>
    <n v="0"/>
    <n v="0"/>
    <n v="0"/>
    <n v="0"/>
    <n v="0"/>
    <n v="0"/>
    <n v="0"/>
  </r>
  <r>
    <x v="14"/>
    <x v="12"/>
    <s v="44666_13"/>
    <n v="143.30810599317729"/>
    <n v="332.0245285316509"/>
    <n v="315.73008166582997"/>
    <n v="240.4087797074115"/>
    <n v="0.10312275846503217"/>
    <n v="0.98339025593059448"/>
    <n v="0.32637702898271626"/>
    <n v="-5.8915078450322742"/>
    <n v="-20.32114784317411"/>
    <n v="-19.199478998026002"/>
    <n v="-11.600414905835832"/>
    <n v="4.7934296731267558E-3"/>
    <n v="1.3026784892719856E-2"/>
    <n v="1.4125211768962791E-2"/>
    <n v="0"/>
    <n v="0"/>
    <n v="0"/>
    <n v="0"/>
    <n v="0"/>
    <n v="0"/>
    <n v="0"/>
  </r>
  <r>
    <x v="14"/>
    <x v="13"/>
    <s v="44666_14"/>
    <n v="149.54934986601387"/>
    <n v="342.37644910875258"/>
    <n v="326.53090484086687"/>
    <n v="249.33947034603159"/>
    <n v="0.10852337495818315"/>
    <n v="0.99948368993827419"/>
    <n v="0.34310672539368192"/>
    <n v="-6.1625894759423705"/>
    <n v="-19.879490869005455"/>
    <n v="-19.871364926158787"/>
    <n v="-13.984413645925855"/>
    <n v="8.0417807713690399E-3"/>
    <n v="3.9230822233431786E-2"/>
    <n v="2.3428699838468361E-2"/>
    <n v="0"/>
    <n v="0"/>
    <n v="0"/>
    <n v="0"/>
    <n v="0"/>
    <n v="0"/>
    <n v="0"/>
  </r>
  <r>
    <x v="14"/>
    <x v="14"/>
    <s v="44666_15"/>
    <n v="150.24043206995321"/>
    <n v="339.93764164155203"/>
    <n v="324.85500305364167"/>
    <n v="247.89019319521964"/>
    <n v="0.10833213796548297"/>
    <n v="0.98007031978100367"/>
    <n v="0.34279644235421503"/>
    <n v="-7.1716324848574278"/>
    <n v="-21.020853520117448"/>
    <n v="-21.036998862892155"/>
    <n v="-15.634379239746938"/>
    <n v="7.5538294716695634E-3"/>
    <n v="4.727049617093073E-2"/>
    <n v="2.2030551367658587E-2"/>
    <n v="0"/>
    <n v="0"/>
    <n v="0"/>
    <n v="0"/>
    <n v="0"/>
    <n v="0"/>
    <n v="0"/>
  </r>
  <r>
    <x v="14"/>
    <x v="15"/>
    <s v="44666_16"/>
    <n v="144.64143483421688"/>
    <n v="326.15928368471072"/>
    <n v="310.89105354510008"/>
    <n v="235.88231381574349"/>
    <n v="0.10830285766821551"/>
    <n v="0.93366292508066118"/>
    <n v="0.34262996167691978"/>
    <n v="-8.1696103497321921"/>
    <n v="-22.704084184391693"/>
    <n v="-22.772327383217284"/>
    <n v="-17.351986303662894"/>
    <n v="1.0205223520198963E-2"/>
    <n v="6.726802655797437E-2"/>
    <n v="2.9770590950387799E-2"/>
    <n v="0"/>
    <n v="0"/>
    <n v="0"/>
    <n v="0"/>
    <n v="0"/>
    <n v="0"/>
    <n v="0"/>
  </r>
  <r>
    <x v="14"/>
    <x v="16"/>
    <s v="44666_17"/>
    <n v="138.46132928411228"/>
    <n v="311.69331786629988"/>
    <n v="297.47006688145183"/>
    <n v="224.74875202015264"/>
    <n v="0.10132604961331308"/>
    <n v="0.81528030354909853"/>
    <n v="0.32243996045324469"/>
    <n v="-9.5502798586997084"/>
    <n v="-26.296754421170505"/>
    <n v="-25.482991270386105"/>
    <n v="-20.000171220696842"/>
    <n v="4.7409867355602897E-3"/>
    <n v="1.2271691564968426E-2"/>
    <n v="1.4125315426535381E-2"/>
    <n v="0"/>
    <n v="0"/>
    <n v="0"/>
    <n v="0"/>
    <n v="0"/>
    <n v="0"/>
    <n v="0"/>
  </r>
  <r>
    <x v="14"/>
    <x v="17"/>
    <s v="44666_18"/>
    <n v="133.62138215271861"/>
    <n v="308.65412071002135"/>
    <n v="295.6308670042219"/>
    <n v="221.37966772152231"/>
    <n v="9.9769600681249918E-2"/>
    <n v="0.84189825696827991"/>
    <n v="0.31811875356479513"/>
    <n v="-11.935304907378445"/>
    <n v="-30.093909806012746"/>
    <n v="-28.245293677633956"/>
    <n v="-22.513567966450324"/>
    <n v="-3.1030078670764658E-3"/>
    <n v="-4.7504087068177922E-2"/>
    <n v="-8.5875623836054737E-3"/>
    <n v="0"/>
    <n v="0"/>
    <n v="0"/>
    <n v="0"/>
    <n v="0"/>
    <n v="0"/>
    <n v="0"/>
  </r>
  <r>
    <x v="14"/>
    <x v="18"/>
    <s v="44666_19"/>
    <n v="148.39716077392964"/>
    <n v="342.29278468911508"/>
    <n v="329.95296017292463"/>
    <n v="246.81288230085619"/>
    <n v="0.11887837520513389"/>
    <n v="0.94974284209474491"/>
    <n v="0.37390121575990937"/>
    <n v="-7.9251361915985798"/>
    <n v="-21.764455499774265"/>
    <n v="-18.84973633370112"/>
    <n v="-12.238258590465815"/>
    <n v="-8.93635334478525E-3"/>
    <n v="-8.7211080798759916E-2"/>
    <n v="-2.6123683104101417E-2"/>
    <n v="0"/>
    <n v="0"/>
    <n v="0"/>
    <n v="0"/>
    <n v="0"/>
    <n v="0"/>
    <n v="0"/>
  </r>
  <r>
    <x v="14"/>
    <x v="19"/>
    <s v="44666_20"/>
    <n v="162.13865870378518"/>
    <n v="374.71216031709423"/>
    <n v="364.20531213370208"/>
    <n v="271.06606445788435"/>
    <n v="0.13709588714574597"/>
    <n v="1.0874808458649006"/>
    <n v="0.42720889017763453"/>
    <n v="-8.9112970609658362"/>
    <n v="-23.662481869101679"/>
    <n v="-19.630568788538017"/>
    <n v="-13.459189936922161"/>
    <n v="-1.3960556615003169E-2"/>
    <n v="-0.11454336734809643"/>
    <n v="-4.0724384924558862E-2"/>
    <n v="0"/>
    <n v="0"/>
    <n v="0"/>
    <n v="0"/>
    <n v="0"/>
    <n v="0"/>
    <n v="0"/>
  </r>
  <r>
    <x v="14"/>
    <x v="20"/>
    <s v="44666_21"/>
    <n v="159.27891393963517"/>
    <n v="369.64845922791505"/>
    <n v="359.12459483814928"/>
    <n v="266.56821770401979"/>
    <n v="0.13406215967020796"/>
    <n v="1.072249857548766"/>
    <n v="0.4186963173566558"/>
    <n v="-10.175325429552666"/>
    <n v="-26.17382377856238"/>
    <n v="-21.90824217987015"/>
    <n v="-15.634996229284456"/>
    <n v="-1.4457838178334213E-2"/>
    <n v="-0.12156789352767992"/>
    <n v="-4.1827146525152216E-2"/>
    <n v="0"/>
    <n v="0"/>
    <n v="0"/>
    <n v="0"/>
    <n v="0"/>
    <n v="0"/>
    <n v="0"/>
  </r>
  <r>
    <x v="14"/>
    <x v="21"/>
    <s v="44666_22"/>
    <n v="153.87440231982649"/>
    <n v="357.52244776184"/>
    <n v="347.33358466468422"/>
    <n v="257.14563676854681"/>
    <n v="0.13326225950885029"/>
    <n v="1.0529150487385468"/>
    <n v="0.4160333102438914"/>
    <n v="-12.16307232171726"/>
    <n v="-30.986275192870266"/>
    <n v="-26.323166343436224"/>
    <n v="-19.227349802719466"/>
    <n v="-1.658106194375256E-2"/>
    <n v="-0.13935640173871611"/>
    <n v="-4.8149384838208145E-2"/>
    <n v="0"/>
    <n v="0"/>
    <n v="0"/>
    <n v="0"/>
    <n v="0"/>
    <n v="0"/>
    <n v="0"/>
  </r>
  <r>
    <x v="14"/>
    <x v="22"/>
    <s v="44666_23"/>
    <n v="145.13262566883537"/>
    <n v="337.17546998041411"/>
    <n v="326.57680771378602"/>
    <n v="242.03423568317513"/>
    <n v="0.12589441294840759"/>
    <n v="0.99220483424954942"/>
    <n v="0.39345952789988908"/>
    <n v="-13.337551764059324"/>
    <n v="-33.633320278880575"/>
    <n v="-29.122336341320846"/>
    <n v="-21.527677460905505"/>
    <n v="-1.7953447711056773E-2"/>
    <n v="-0.14617531546426343"/>
    <n v="-5.2081649309542725E-2"/>
    <n v="0"/>
    <n v="0"/>
    <n v="0"/>
    <n v="0"/>
    <n v="0"/>
    <n v="0"/>
    <n v="0"/>
  </r>
  <r>
    <x v="14"/>
    <x v="23"/>
    <s v="44666_24"/>
    <n v="135.06086982957456"/>
    <n v="310.37510641666353"/>
    <n v="300.34527314656924"/>
    <n v="222.90894051912122"/>
    <n v="0.11869929257226479"/>
    <n v="0.92916419738089906"/>
    <n v="0.37198572865001922"/>
    <n v="-14.177894753339469"/>
    <n v="-35.977875760720018"/>
    <n v="-31.47030502568445"/>
    <n v="-23.44563454623917"/>
    <n v="-1.8537378353565032E-2"/>
    <n v="-0.14916086440865614"/>
    <n v="-5.3619231202858768E-2"/>
    <n v="0"/>
    <n v="0"/>
    <n v="0"/>
    <n v="0"/>
    <n v="0"/>
    <n v="0"/>
    <n v="0"/>
  </r>
  <r>
    <x v="15"/>
    <x v="0"/>
    <s v="44667_1"/>
    <n v="123.12602018827313"/>
    <n v="279.79095794972926"/>
    <n v="268.01688742412739"/>
    <n v="200.69769567346594"/>
    <n v="0.10785135423229435"/>
    <n v="0.84285759020322404"/>
    <n v="0.33873902803842831"/>
    <n v="-14.480569550080384"/>
    <n v="-35.771163207076341"/>
    <n v="-31.509750653851203"/>
    <n v="-23.852640758913644"/>
    <n v="-1.8677333151527958E-2"/>
    <n v="-0.14954733188726801"/>
    <n v="-5.3839472467152726E-2"/>
    <n v="0"/>
    <n v="0"/>
    <n v="0"/>
    <n v="0"/>
    <n v="0"/>
    <n v="0"/>
    <n v="0"/>
  </r>
  <r>
    <x v="15"/>
    <x v="1"/>
    <s v="44667_2"/>
    <n v="111.98508600209679"/>
    <n v="250.88827734328262"/>
    <n v="237.46401914273517"/>
    <n v="179.876026219241"/>
    <n v="9.9085963897197718E-2"/>
    <n v="0.760625947602944"/>
    <n v="0.31237299363900933"/>
    <n v="-14.227002376751877"/>
    <n v="-32.89701895883303"/>
    <n v="-27.120353197664549"/>
    <n v="-21.868978332267123"/>
    <n v="-1.972306401701876E-2"/>
    <n v="-0.15895640266771535"/>
    <n v="-5.6923104738014707E-2"/>
    <n v="0"/>
    <n v="0"/>
    <n v="0"/>
    <n v="0"/>
    <n v="0"/>
    <n v="0"/>
    <n v="0"/>
  </r>
  <r>
    <x v="15"/>
    <x v="2"/>
    <s v="44667_3"/>
    <n v="104.19611349612352"/>
    <n v="230.82740124952852"/>
    <n v="216.40052853116467"/>
    <n v="165.94238849935553"/>
    <n v="9.5744876407806559E-2"/>
    <n v="0.71534565938521988"/>
    <n v="0.30215561838286864"/>
    <n v="-12.523226030821265"/>
    <n v="-29.31391861967683"/>
    <n v="-23.376384765411576"/>
    <n v="-17.3179324287537"/>
    <n v="-1.9515469811272359E-2"/>
    <n v="-0.15917411145201493"/>
    <n v="-5.6215629424825449E-2"/>
    <n v="0"/>
    <n v="0"/>
    <n v="0"/>
    <n v="0"/>
    <n v="0"/>
    <n v="0"/>
    <n v="0"/>
  </r>
  <r>
    <x v="15"/>
    <x v="3"/>
    <s v="44667_4"/>
    <n v="99.471145423140115"/>
    <n v="217.52380984190611"/>
    <n v="202.10240526791409"/>
    <n v="156.83374548363486"/>
    <n v="9.295106777042321E-2"/>
    <n v="0.6822431397895411"/>
    <n v="0.2934166684986923"/>
    <n v="-12.297686809826692"/>
    <n v="-28.581230942136916"/>
    <n v="-21.796879871332301"/>
    <n v="-16.859972015098485"/>
    <n v="-1.968465028441329E-2"/>
    <n v="-0.16025517823004728"/>
    <n v="-5.6755719284051737E-2"/>
    <n v="0"/>
    <n v="0"/>
    <n v="0"/>
    <n v="0"/>
    <n v="0"/>
    <n v="0"/>
    <n v="0"/>
  </r>
  <r>
    <x v="15"/>
    <x v="4"/>
    <s v="44667_5"/>
    <n v="97.255438757082828"/>
    <n v="210.69053368725639"/>
    <n v="195.75557475341117"/>
    <n v="152.0698452601323"/>
    <n v="9.0721900355092991E-2"/>
    <n v="0.66493363006946782"/>
    <n v="0.28628755630149272"/>
    <n v="-12.103661535109248"/>
    <n v="-28.486559350854289"/>
    <n v="-21.548944591356896"/>
    <n v="-16.627179670791794"/>
    <n v="-1.8948382343414009E-2"/>
    <n v="-0.16137966997043177"/>
    <n v="-5.4522987492116932E-2"/>
    <n v="0"/>
    <n v="0"/>
    <n v="0"/>
    <n v="0"/>
    <n v="0"/>
    <n v="0"/>
    <n v="0"/>
  </r>
  <r>
    <x v="15"/>
    <x v="5"/>
    <s v="44667_6"/>
    <n v="93.27424000110355"/>
    <n v="209.10988874817809"/>
    <n v="193.64162155486227"/>
    <n v="151.20496360029583"/>
    <n v="8.8310794193566605E-2"/>
    <n v="0.65691766989934797"/>
    <n v="0.27911352748050211"/>
    <n v="-11.942086869733005"/>
    <n v="-27.026378544219472"/>
    <n v="-20.451448769977087"/>
    <n v="-15.598866419169418"/>
    <n v="-1.9717953615795421E-2"/>
    <n v="-0.15845330316539055"/>
    <n v="-5.6853452379723265E-2"/>
    <n v="0"/>
    <n v="0"/>
    <n v="0"/>
    <n v="0"/>
    <n v="0"/>
    <n v="0"/>
    <n v="0"/>
  </r>
  <r>
    <x v="15"/>
    <x v="6"/>
    <s v="44667_7"/>
    <n v="93.832033035401224"/>
    <n v="213.12569386957199"/>
    <n v="196.45089141214842"/>
    <n v="153.69199082125385"/>
    <n v="9.1172202896764643E-2"/>
    <n v="0.68153855887402226"/>
    <n v="0.28786266425904566"/>
    <n v="-12.324401221777617"/>
    <n v="-28.441934316844954"/>
    <n v="-22.365377461575779"/>
    <n v="-16.141303982324292"/>
    <n v="-1.8903173111992012E-2"/>
    <n v="-0.15956545394000274"/>
    <n v="-5.4527260180752143E-2"/>
    <n v="0"/>
    <n v="0"/>
    <n v="0"/>
    <n v="0"/>
    <n v="0"/>
    <n v="0"/>
    <n v="0"/>
  </r>
  <r>
    <x v="15"/>
    <x v="7"/>
    <s v="44667_8"/>
    <n v="92.800454241993208"/>
    <n v="210.22340842809831"/>
    <n v="191.36225849003884"/>
    <n v="151.60040236105334"/>
    <n v="8.3281122790365092E-2"/>
    <n v="0.65125976654842777"/>
    <n v="0.26595533587316511"/>
    <n v="-13.222766403633468"/>
    <n v="-29.879144326355316"/>
    <n v="-25.900091047102073"/>
    <n v="-17.068361831580969"/>
    <n v="-1.7276111730826306E-2"/>
    <n v="-0.14697849665393417"/>
    <n v="-4.9872012398975894E-2"/>
    <n v="0"/>
    <n v="0"/>
    <n v="0"/>
    <n v="0"/>
    <n v="0"/>
    <n v="0"/>
    <n v="0"/>
  </r>
  <r>
    <x v="15"/>
    <x v="8"/>
    <s v="44667_9"/>
    <n v="102.616030909461"/>
    <n v="235.32647548296808"/>
    <n v="216.22516263446499"/>
    <n v="169.2571568320478"/>
    <n v="9.208400506173707E-2"/>
    <n v="0.76374075787625473"/>
    <n v="0.29306382298652295"/>
    <n v="-10.880648989287304"/>
    <n v="-23.826083238781255"/>
    <n v="-21.14858346107415"/>
    <n v="-13.566148422336987"/>
    <n v="-6.3909762294060077E-3"/>
    <n v="-7.4025870474453997E-2"/>
    <n v="-1.8365710526296319E-2"/>
    <n v="0"/>
    <n v="0"/>
    <n v="0"/>
    <n v="0"/>
    <n v="0"/>
    <n v="0"/>
    <n v="0"/>
  </r>
  <r>
    <x v="15"/>
    <x v="9"/>
    <s v="44667_10"/>
    <n v="123.00155702653325"/>
    <n v="272.74566733795194"/>
    <n v="253.90244131922964"/>
    <n v="195.63869838594189"/>
    <n v="0.10432448559958525"/>
    <n v="0.8429101660248004"/>
    <n v="0.32962692578040342"/>
    <n v="-6.3046518622403003"/>
    <n v="-13.873281385363917"/>
    <n v="-12.383395456259299"/>
    <n v="-6.7252092923856193"/>
    <n v="2.6123921977569708E-3"/>
    <n v="1.209337673046542E-2"/>
    <n v="7.6085741230695145E-3"/>
    <n v="0"/>
    <n v="0"/>
    <n v="0"/>
    <n v="0"/>
    <n v="0"/>
    <n v="0"/>
    <n v="0"/>
  </r>
  <r>
    <x v="15"/>
    <x v="10"/>
    <s v="44667_11"/>
    <n v="130.19789117288462"/>
    <n v="301.16856715028092"/>
    <n v="282.31233324886614"/>
    <n v="216.07000113272957"/>
    <n v="0.10964375766101812"/>
    <n v="0.90273111361792513"/>
    <n v="0.34555653735493042"/>
    <n v="-6.768729872453509"/>
    <n v="-16.62085589348295"/>
    <n v="-15.593907179328701"/>
    <n v="-11.081417542214714"/>
    <n v="4.0814187234062653E-3"/>
    <n v="7.5112745394888599E-3"/>
    <n v="1.1751830269621292E-2"/>
    <n v="0"/>
    <n v="0"/>
    <n v="0"/>
    <n v="0"/>
    <n v="0"/>
    <n v="0"/>
    <n v="0"/>
  </r>
  <r>
    <x v="15"/>
    <x v="11"/>
    <s v="44667_12"/>
    <n v="134.7689963652503"/>
    <n v="313.52362124743416"/>
    <n v="294.23990596923107"/>
    <n v="224.82099786880136"/>
    <n v="0.11290405362058119"/>
    <n v="0.94415045452981505"/>
    <n v="0.35499743062043804"/>
    <n v="-6.2369559626907307"/>
    <n v="-15.725891479222245"/>
    <n v="-15.063226744016502"/>
    <n v="-12.539182525988872"/>
    <n v="8.1006613813628704E-3"/>
    <n v="4.1180177402330688E-2"/>
    <n v="2.3369224605376576E-2"/>
    <n v="0"/>
    <n v="0"/>
    <n v="0"/>
    <n v="0"/>
    <n v="0"/>
    <n v="0"/>
    <n v="0"/>
  </r>
  <r>
    <x v="15"/>
    <x v="12"/>
    <s v="44667_13"/>
    <n v="139.32443753559696"/>
    <n v="323.50412263102254"/>
    <n v="304.20124669578377"/>
    <n v="232.16219704452695"/>
    <n v="0.11254069890629015"/>
    <n v="1.0215053132645884"/>
    <n v="0.35387438369110225"/>
    <n v="-3.8902866045431255"/>
    <n v="-10.215529100383533"/>
    <n v="-9.7976738068048057"/>
    <n v="-8.7790099503770271"/>
    <n v="7.1176944164298116E-3"/>
    <n v="4.252057256452027E-2"/>
    <n v="2.0883707946935726E-2"/>
    <n v="0"/>
    <n v="0"/>
    <n v="0"/>
    <n v="0"/>
    <n v="0"/>
    <n v="0"/>
    <n v="0"/>
  </r>
  <r>
    <x v="15"/>
    <x v="13"/>
    <s v="44667_14"/>
    <n v="142.75704010648323"/>
    <n v="336.42896506748309"/>
    <n v="316.83157016571357"/>
    <n v="241.37236976704324"/>
    <n v="0.10768216460562235"/>
    <n v="1.0705652626033555"/>
    <n v="0.34031985853046209"/>
    <n v="-2.6752063595252928"/>
    <n v="-6.0532177179261382"/>
    <n v="-5.6782174711287565"/>
    <n v="-6.1466156393287879"/>
    <n v="7.1604203303116346E-3"/>
    <n v="5.5955524700607585E-2"/>
    <n v="2.1057697369956649E-2"/>
    <n v="0"/>
    <n v="0"/>
    <n v="0"/>
    <n v="0"/>
    <n v="0"/>
    <n v="0"/>
    <n v="0"/>
  </r>
  <r>
    <x v="15"/>
    <x v="14"/>
    <s v="44667_15"/>
    <n v="142.96727200990367"/>
    <n v="334.71321429596696"/>
    <n v="316.17826908549966"/>
    <n v="240.14800130699336"/>
    <n v="0.10417221247834155"/>
    <n v="1.0670277241382566"/>
    <n v="0.33051287945976171"/>
    <n v="-1.1881674515104323"/>
    <n v="-2.9876182988517592"/>
    <n v="-2.68804223028478"/>
    <n v="-4.1452891606346416"/>
    <n v="8.7629798515635893E-3"/>
    <n v="8.0536901615237216E-2"/>
    <n v="2.5479537625260971E-2"/>
    <n v="0"/>
    <n v="0"/>
    <n v="0"/>
    <n v="0"/>
    <n v="0"/>
    <n v="0"/>
    <n v="0"/>
  </r>
  <r>
    <x v="15"/>
    <x v="15"/>
    <s v="44667_16"/>
    <n v="138.11233080202317"/>
    <n v="322.47350588073959"/>
    <n v="305.08076789512995"/>
    <n v="229.95895756368765"/>
    <n v="0.1002013349204933"/>
    <n v="1.0250350060159907"/>
    <n v="0.31919020378278695"/>
    <n v="-2.5591893482167953"/>
    <n v="-6.3102957175287422"/>
    <n v="-5.7412385110563191"/>
    <n v="-6.999466809964197"/>
    <n v="8.6806893288429061E-3"/>
    <n v="7.1516671347745059E-2"/>
    <n v="2.5632297839061204E-2"/>
    <n v="0"/>
    <n v="0"/>
    <n v="0"/>
    <n v="0"/>
    <n v="0"/>
    <n v="0"/>
    <n v="0"/>
  </r>
  <r>
    <x v="15"/>
    <x v="16"/>
    <s v="44667_17"/>
    <n v="133.44030539457634"/>
    <n v="311.07200461537684"/>
    <n v="294.79764344653324"/>
    <n v="221.08968860898938"/>
    <n v="9.757307394336967E-2"/>
    <n v="0.97416341935503103"/>
    <n v="0.31117872266661828"/>
    <n v="-3.3826196562460731"/>
    <n v="-6.9913183569785264"/>
    <n v="-6.3414419922953815"/>
    <n v="-7.7230347764264593"/>
    <n v="6.4162919063753578E-3"/>
    <n v="5.7339696980282268E-2"/>
    <n v="1.9166223897187966E-2"/>
    <n v="0"/>
    <n v="0"/>
    <n v="0"/>
    <n v="0"/>
    <n v="0"/>
    <n v="0"/>
    <n v="0"/>
  </r>
  <r>
    <x v="15"/>
    <x v="17"/>
    <s v="44667_18"/>
    <n v="131.64698903515992"/>
    <n v="303.08814545203774"/>
    <n v="289.26153066177079"/>
    <n v="216.14825993476023"/>
    <n v="9.3891292038689303E-2"/>
    <n v="0.85301872138023782"/>
    <n v="0.30048762178404198"/>
    <n v="-2.4879553811516661"/>
    <n v="-7.2413988366719888"/>
    <n v="-6.1381036896758667"/>
    <n v="-3.8191659051036408"/>
    <n v="-2.4703964114272106E-3"/>
    <n v="-3.8649638461726922E-3"/>
    <n v="-6.4979810413755713E-3"/>
    <n v="0"/>
    <n v="0"/>
    <n v="0"/>
    <n v="0"/>
    <n v="0"/>
    <n v="0"/>
    <n v="0"/>
  </r>
  <r>
    <x v="15"/>
    <x v="18"/>
    <s v="44667_19"/>
    <n v="145.76094352417431"/>
    <n v="335.2924021155759"/>
    <n v="323.10741920415671"/>
    <n v="240.14777986781635"/>
    <n v="0.11348778942560836"/>
    <n v="0.94736226435000237"/>
    <n v="0.35757298520427594"/>
    <n v="-3.1740437121404601"/>
    <n v="-8.637300653055469"/>
    <n v="-5.4112082408782856"/>
    <n v="-2.9847298958481323"/>
    <n v="-6.8839297852282388E-3"/>
    <n v="-4.3476778456977935E-2"/>
    <n v="-1.9682630232743435E-2"/>
    <n v="0"/>
    <n v="0"/>
    <n v="0"/>
    <n v="0"/>
    <n v="0"/>
    <n v="0"/>
    <n v="0"/>
  </r>
  <r>
    <x v="15"/>
    <x v="19"/>
    <s v="44667_20"/>
    <n v="158.56861770832171"/>
    <n v="365.90621338032605"/>
    <n v="355.39363245896539"/>
    <n v="262.92721520789621"/>
    <n v="0.1358797351593832"/>
    <n v="1.0971390708352537"/>
    <n v="0.42392408604248055"/>
    <n v="-6.0777951101745362"/>
    <n v="-14.157601220116735"/>
    <n v="-8.7017485825242247"/>
    <n v="-6.6393189574954423"/>
    <n v="-1.1818867508179927E-2"/>
    <n v="-8.1220338824520469E-2"/>
    <n v="-3.3829594429958081E-2"/>
    <n v="0"/>
    <n v="0"/>
    <n v="0"/>
    <n v="0"/>
    <n v="0"/>
    <n v="0"/>
    <n v="0"/>
  </r>
  <r>
    <x v="15"/>
    <x v="20"/>
    <s v="44667_21"/>
    <n v="155.70956811257176"/>
    <n v="360.03541713524669"/>
    <n v="350.35813621086231"/>
    <n v="258.35510621029829"/>
    <n v="0.13457856837828708"/>
    <n v="1.0831880176538422"/>
    <n v="0.42033006998088407"/>
    <n v="-7.3912542318511569"/>
    <n v="-17.789919620921591"/>
    <n v="-12.180121062598156"/>
    <n v="-9.3502592250355843"/>
    <n v="-1.322671359734651E-2"/>
    <n v="-9.3518365120982203E-2"/>
    <n v="-3.8137478341994324E-2"/>
    <n v="0"/>
    <n v="0"/>
    <n v="0"/>
    <n v="0"/>
    <n v="0"/>
    <n v="0"/>
    <n v="0"/>
  </r>
  <r>
    <x v="15"/>
    <x v="21"/>
    <s v="44667_22"/>
    <n v="150.91081546082722"/>
    <n v="350.15100143132065"/>
    <n v="340.90085063033098"/>
    <n v="250.92246678537316"/>
    <n v="0.12931662069185695"/>
    <n v="1.0463176790157267"/>
    <n v="0.40483502256804327"/>
    <n v="-8.0306332921174644"/>
    <n v="-19.573606250911645"/>
    <n v="-14.37244161448336"/>
    <n v="-10.978289491485564"/>
    <n v="-1.2713468087600108E-2"/>
    <n v="-9.2447353355645259E-2"/>
    <n v="-3.6535824393737412E-2"/>
    <n v="0"/>
    <n v="0"/>
    <n v="0"/>
    <n v="0"/>
    <n v="0"/>
    <n v="0"/>
    <n v="0"/>
  </r>
  <r>
    <x v="15"/>
    <x v="22"/>
    <s v="44667_23"/>
    <n v="143.34434338623547"/>
    <n v="332.15189919913843"/>
    <n v="322.4387905454509"/>
    <n v="237.70711173767569"/>
    <n v="0.12025590163417259"/>
    <n v="0.98453459430512613"/>
    <n v="0.37691727776002537"/>
    <n v="-8.5108627747446342"/>
    <n v="-23.547159514698329"/>
    <n v="-19.219411741704814"/>
    <n v="-13.460673611305975"/>
    <n v="-1.5237042556838869E-2"/>
    <n v="-0.10979110174929184"/>
    <n v="-4.3877433768394605E-2"/>
    <n v="0"/>
    <n v="0"/>
    <n v="0"/>
    <n v="0"/>
    <n v="0"/>
    <n v="0"/>
    <n v="0"/>
  </r>
  <r>
    <x v="15"/>
    <x v="23"/>
    <s v="44667_24"/>
    <n v="134.01154766696763"/>
    <n v="308.76621931066279"/>
    <n v="299.92270348332852"/>
    <n v="220.44296354248314"/>
    <n v="0.11304466669397033"/>
    <n v="0.91951518530275955"/>
    <n v="0.35547176812232328"/>
    <n v="-9.4844527831727454"/>
    <n v="-27.324091824373234"/>
    <n v="-23.074555276401938"/>
    <n v="-16.021039483691698"/>
    <n v="-1.6337622364252444E-2"/>
    <n v="-0.1227300487984755"/>
    <n v="-4.700478183382658E-2"/>
    <n v="0"/>
    <n v="0"/>
    <n v="0"/>
    <n v="0"/>
    <n v="0"/>
    <n v="0"/>
    <n v="0"/>
  </r>
  <r>
    <x v="16"/>
    <x v="0"/>
    <s v="44668_1"/>
    <n v="122.2814963492999"/>
    <n v="279.44058644135742"/>
    <n v="268.65990975799912"/>
    <n v="199.4084679269663"/>
    <n v="0.10378757218143186"/>
    <n v="0.84169812315440806"/>
    <n v="0.32737730398352799"/>
    <n v="-10.354414982061922"/>
    <n v="-29.201712087467826"/>
    <n v="-24.57524958993962"/>
    <n v="-17.044500383672617"/>
    <n v="-1.6178249800096151E-2"/>
    <n v="-0.12428573929718877"/>
    <n v="-4.6388757885879581E-2"/>
    <n v="0"/>
    <n v="0"/>
    <n v="0"/>
    <n v="0"/>
    <n v="0"/>
    <n v="0"/>
    <n v="0"/>
  </r>
  <r>
    <x v="16"/>
    <x v="1"/>
    <s v="44668_2"/>
    <n v="111.67221156678386"/>
    <n v="252.40689508738717"/>
    <n v="240.31351149881968"/>
    <n v="180.06362895008016"/>
    <n v="9.8304004172861364E-2"/>
    <n v="0.77696480263960033"/>
    <n v="0.31015743486328473"/>
    <n v="-8.9377208674824207"/>
    <n v="-23.524416482710322"/>
    <n v="-18.171632753009813"/>
    <n v="-13.088601829954067"/>
    <n v="-1.647112611062344E-2"/>
    <n v="-0.1259450389359516"/>
    <n v="-4.7003798586582678E-2"/>
    <n v="0"/>
    <n v="0"/>
    <n v="0"/>
    <n v="0"/>
    <n v="0"/>
    <n v="0"/>
    <n v="0"/>
  </r>
  <r>
    <x v="16"/>
    <x v="2"/>
    <s v="44668_3"/>
    <n v="103.69884378103288"/>
    <n v="231.84048687871925"/>
    <n v="218.85563712070999"/>
    <n v="165.5485326082887"/>
    <n v="9.1808775351707117E-2"/>
    <n v="0.72434655334311271"/>
    <n v="0.29076678780029636"/>
    <n v="-9.652872101460968"/>
    <n v="-25.038812769140939"/>
    <n v="-19.623435995699683"/>
    <n v="-14.12683288352194"/>
    <n v="-1.5756150023554457E-2"/>
    <n v="-0.12253548150464717"/>
    <n v="-4.475059681343535E-2"/>
    <n v="0"/>
    <n v="0"/>
    <n v="0"/>
    <n v="0"/>
    <n v="0"/>
    <n v="0"/>
    <n v="0"/>
  </r>
  <r>
    <x v="16"/>
    <x v="3"/>
    <s v="44668_4"/>
    <n v="98.389638390038783"/>
    <n v="218.35823222937736"/>
    <n v="205.082048407477"/>
    <n v="156.3110899155968"/>
    <n v="8.8558944670469888E-2"/>
    <n v="0.69075682428636387"/>
    <n v="0.28063315875813311"/>
    <n v="-10.151937447097051"/>
    <n v="-26.250578611788551"/>
    <n v="-20.661919702364251"/>
    <n v="-14.780605127060291"/>
    <n v="-1.6265750847524109E-2"/>
    <n v="-0.12580940792958722"/>
    <n v="-4.6197813473494824E-2"/>
    <n v="0"/>
    <n v="0"/>
    <n v="0"/>
    <n v="0"/>
    <n v="0"/>
    <n v="0"/>
    <n v="0"/>
  </r>
  <r>
    <x v="16"/>
    <x v="4"/>
    <s v="44668_5"/>
    <n v="96.226612890431213"/>
    <n v="211.19939023081608"/>
    <n v="197.63038119059638"/>
    <n v="151.28143949034677"/>
    <n v="8.6677954887878356E-2"/>
    <n v="0.67272171775405221"/>
    <n v="0.27449635593269517"/>
    <n v="-9.7556685722885099"/>
    <n v="-26.124606792080733"/>
    <n v="-20.626719559568361"/>
    <n v="-14.423681276630255"/>
    <n v="-1.6361621543452616E-2"/>
    <n v="-0.12673471553854854"/>
    <n v="-4.64973045290984E-2"/>
    <n v="0"/>
    <n v="0"/>
    <n v="0"/>
    <n v="0"/>
    <n v="0"/>
    <n v="0"/>
    <n v="0"/>
  </r>
  <r>
    <x v="16"/>
    <x v="5"/>
    <s v="44668_6"/>
    <n v="95.753417685051076"/>
    <n v="208.85771031158356"/>
    <n v="194.50861004560645"/>
    <n v="150.26867638324291"/>
    <n v="8.49110833608753E-2"/>
    <n v="0.6624986483792078"/>
    <n v="0.26943230115237515"/>
    <n v="-9.9242109224754209"/>
    <n v="-26.661055981184159"/>
    <n v="-21.379497908289796"/>
    <n v="-14.665366846149693"/>
    <n v="-1.726143697064431E-2"/>
    <n v="-0.13114477893431237"/>
    <n v="-4.919842289743357E-2"/>
    <n v="0"/>
    <n v="0"/>
    <n v="0"/>
    <n v="0"/>
    <n v="0"/>
    <n v="0"/>
    <n v="0"/>
  </r>
  <r>
    <x v="16"/>
    <x v="6"/>
    <s v="44668_7"/>
    <n v="96.447692881431777"/>
    <n v="209.51460586299697"/>
    <n v="194.62258724942629"/>
    <n v="151.40416645146217"/>
    <n v="8.6057127231754627E-2"/>
    <n v="0.67765035668156803"/>
    <n v="0.27286494103826275"/>
    <n v="-9.5768527433641939"/>
    <n v="-25.708976566854897"/>
    <n v="-20.682344253914437"/>
    <n v="-13.637238385745395"/>
    <n v="-1.6174856697989445E-2"/>
    <n v="-0.12257285405497692"/>
    <n v="-4.6080541803240484E-2"/>
    <n v="0"/>
    <n v="0"/>
    <n v="0"/>
    <n v="0"/>
    <n v="0"/>
    <n v="0"/>
    <n v="0"/>
  </r>
  <r>
    <x v="16"/>
    <x v="7"/>
    <s v="44668_8"/>
    <n v="93.428452865262656"/>
    <n v="202.56790623908182"/>
    <n v="186.38220319580782"/>
    <n v="146.41698830551138"/>
    <n v="7.801985201616532E-2"/>
    <n v="0.65323911522196498"/>
    <n v="0.25052101242085634"/>
    <n v="-9.3754655376266349"/>
    <n v="-25.841248055549691"/>
    <n v="-22.864163346026746"/>
    <n v="-13.719950698809011"/>
    <n v="-1.3857415864577652E-2"/>
    <n v="-0.10493210387147572"/>
    <n v="-3.9461254876903246E-2"/>
    <n v="0"/>
    <n v="0"/>
    <n v="0"/>
    <n v="0"/>
    <n v="0"/>
    <n v="0"/>
    <n v="0"/>
  </r>
  <r>
    <x v="16"/>
    <x v="8"/>
    <s v="44668_9"/>
    <n v="100.5388882003042"/>
    <n v="224.45613334820877"/>
    <n v="208.01000990294335"/>
    <n v="162.35294295792841"/>
    <n v="9.2889805353788504E-2"/>
    <n v="0.8209774391072181"/>
    <n v="0.29553088046757225"/>
    <n v="-6.2582861295987859"/>
    <n v="-20.448383024002947"/>
    <n v="-18.273338295556421"/>
    <n v="-10.08736399784539"/>
    <n v="1.9759552342652744E-3"/>
    <n v="-2.039602414364489E-2"/>
    <n v="6.3213833971112621E-3"/>
    <n v="0"/>
    <n v="0"/>
    <n v="0"/>
    <n v="0"/>
    <n v="0"/>
    <n v="0"/>
    <n v="0"/>
  </r>
  <r>
    <x v="16"/>
    <x v="9"/>
    <s v="44668_10"/>
    <n v="114.42242305931516"/>
    <n v="259.83589080404425"/>
    <n v="243.25478216177828"/>
    <n v="187.64776244384473"/>
    <n v="0.11121941043065023"/>
    <n v="0.98242427786325148"/>
    <n v="0.34959278780809899"/>
    <n v="-3.7200772898582599"/>
    <n v="-17.156937983507575"/>
    <n v="-15.585971447676023"/>
    <n v="-8.1347062144254547"/>
    <n v="1.6271258304279529E-2"/>
    <n v="5.3451417628732428E-2"/>
    <n v="4.7362403300376187E-2"/>
    <n v="0"/>
    <n v="0"/>
    <n v="0"/>
    <n v="0"/>
    <n v="0"/>
    <n v="0"/>
    <n v="0"/>
  </r>
  <r>
    <x v="16"/>
    <x v="10"/>
    <s v="44668_11"/>
    <n v="125.89362797631308"/>
    <n v="289.57254035406959"/>
    <n v="272.79370963473747"/>
    <n v="208.86187110743387"/>
    <n v="0.1147724975658157"/>
    <n v="1.0370622808655883"/>
    <n v="0.36012159287187528"/>
    <n v="-8.6440670724749058"/>
    <n v="-28.666686235490303"/>
    <n v="-31.307585491919447"/>
    <n v="-20.645953717113315"/>
    <n v="1.8060157171619802E-2"/>
    <n v="7.6315977372112626E-2"/>
    <n v="5.2783340274273977E-2"/>
    <n v="0"/>
    <n v="0"/>
    <n v="0"/>
    <n v="0"/>
    <n v="0"/>
    <n v="0"/>
    <n v="0"/>
  </r>
  <r>
    <x v="16"/>
    <x v="11"/>
    <s v="44668_12"/>
    <n v="132.88311986458964"/>
    <n v="307.1716070838915"/>
    <n v="289.73586267326152"/>
    <n v="221.26155226991116"/>
    <n v="0.11518742777962956"/>
    <n v="1.0533168972082567"/>
    <n v="0.36160244678901754"/>
    <n v="-11.911535307570102"/>
    <n v="-33.613275842414048"/>
    <n v="-37.919201962922891"/>
    <n v="-28.48946119926752"/>
    <n v="2.0950014076111134E-2"/>
    <n v="9.346649445638408E-2"/>
    <n v="6.128880336998728E-2"/>
    <n v="0"/>
    <n v="0"/>
    <n v="0"/>
    <n v="0"/>
    <n v="0"/>
    <n v="0"/>
    <n v="0"/>
  </r>
  <r>
    <x v="16"/>
    <x v="12"/>
    <s v="44668_13"/>
    <n v="139.65807394627458"/>
    <n v="322.8047887897211"/>
    <n v="305.57187869028411"/>
    <n v="232.25253838450811"/>
    <n v="0.11368829935729802"/>
    <n v="1.0719289166935821"/>
    <n v="0.35814396230601803"/>
    <n v="-14.00448082476926"/>
    <n v="-34.876987987673076"/>
    <n v="-40.468067324992887"/>
    <n v="-33.264032146960474"/>
    <n v="1.8012140884792541E-2"/>
    <n v="9.5931712108524539E-2"/>
    <n v="5.3009675386205012E-2"/>
    <n v="0"/>
    <n v="0"/>
    <n v="0"/>
    <n v="0"/>
    <n v="0"/>
    <n v="0"/>
    <n v="0"/>
  </r>
  <r>
    <x v="16"/>
    <x v="13"/>
    <s v="44668_14"/>
    <n v="147.53880312118031"/>
    <n v="340.54082265395965"/>
    <n v="324.19171597986929"/>
    <n v="245.6576735624345"/>
    <n v="0.1095139711101827"/>
    <n v="1.0733756433863715"/>
    <n v="0.34721684809281922"/>
    <n v="-15.64068215888005"/>
    <n v="-42.302749865579578"/>
    <n v="-46.197973899295285"/>
    <n v="-36.642511707030906"/>
    <n v="1.3620978506329344E-2"/>
    <n v="7.1084097409958399E-2"/>
    <n v="4.0138611956236935E-2"/>
    <n v="0"/>
    <n v="0"/>
    <n v="0"/>
    <n v="0"/>
    <n v="0"/>
    <n v="0"/>
    <n v="0"/>
  </r>
  <r>
    <x v="16"/>
    <x v="14"/>
    <s v="44668_15"/>
    <n v="147.56838073552385"/>
    <n v="342.78777372234356"/>
    <n v="326.14819797841704"/>
    <n v="246.52512528407087"/>
    <n v="0.10137348251004431"/>
    <n v="1.0406016321138889"/>
    <n v="0.32464681198141543"/>
    <n v="-16.310872007090971"/>
    <n v="-46.207093215014019"/>
    <n v="-49.349261702949391"/>
    <n v="-38.698155705304316"/>
    <n v="7.7945692206472803E-3"/>
    <n v="4.3629696955279344E-2"/>
    <n v="2.3497416591414431E-2"/>
    <n v="0"/>
    <n v="0"/>
    <n v="0"/>
    <n v="0"/>
    <n v="0"/>
    <n v="0"/>
    <n v="0"/>
  </r>
  <r>
    <x v="16"/>
    <x v="15"/>
    <s v="44668_16"/>
    <n v="141.1784090842711"/>
    <n v="330.23808095822125"/>
    <n v="313.77225973563793"/>
    <n v="235.70665718159154"/>
    <n v="9.5910447731016993E-2"/>
    <n v="1.0021396930083633"/>
    <n v="0.30777313429916164"/>
    <n v="-16.280754311590652"/>
    <n v="-46.116326518619587"/>
    <n v="-49.130175245823111"/>
    <n v="-39.151002889543058"/>
    <n v="8.0453267430108753E-3"/>
    <n v="4.7170822924729044E-2"/>
    <n v="2.4259305498097065E-2"/>
    <n v="0"/>
    <n v="0"/>
    <n v="0"/>
    <n v="0"/>
    <n v="0"/>
    <n v="0"/>
    <n v="0"/>
  </r>
  <r>
    <x v="16"/>
    <x v="16"/>
    <s v="44668_17"/>
    <n v="137.42648623267374"/>
    <n v="319.69054377661826"/>
    <n v="303.99904342461872"/>
    <n v="227.87661761927797"/>
    <n v="9.3354691711393767E-2"/>
    <n v="0.95513372747448577"/>
    <n v="0.30069076203267209"/>
    <n v="-17.42920292947537"/>
    <n v="-47.84453017139321"/>
    <n v="-50.609121865115526"/>
    <n v="-40.345863372792337"/>
    <n v="5.8113932013293696E-3"/>
    <n v="3.041403883266967E-2"/>
    <n v="1.7825178894598354E-2"/>
    <n v="0"/>
    <n v="0"/>
    <n v="0"/>
    <n v="0"/>
    <n v="0"/>
    <n v="0"/>
    <n v="0"/>
  </r>
  <r>
    <x v="16"/>
    <x v="17"/>
    <s v="44668_18"/>
    <n v="137.40141639162456"/>
    <n v="317.09750961232407"/>
    <n v="303.46541925815495"/>
    <n v="226.28272791924007"/>
    <n v="9.2933124757070246E-2"/>
    <n v="0.86696093949092623"/>
    <n v="0.29875983470139755"/>
    <n v="-12.718486880653005"/>
    <n v="-42.475098569987168"/>
    <n v="-44.945006154812482"/>
    <n v="-29.261802379766081"/>
    <n v="-4.6083928618867592E-3"/>
    <n v="-4.3326795185819549E-2"/>
    <n v="-1.2479558892242011E-2"/>
    <n v="0"/>
    <n v="0"/>
    <n v="0"/>
    <n v="0"/>
    <n v="0"/>
    <n v="0"/>
    <n v="0"/>
  </r>
  <r>
    <x v="16"/>
    <x v="18"/>
    <s v="44668_19"/>
    <n v="156.25028793369557"/>
    <n v="359.621829815171"/>
    <n v="348.18183394577966"/>
    <n v="258.65435755161502"/>
    <n v="0.112533929777235"/>
    <n v="0.97701481518594613"/>
    <n v="0.35652278359669259"/>
    <n v="-14.753700910449908"/>
    <n v="-46.767394618920697"/>
    <n v="-46.921492302009497"/>
    <n v="-30.740761526067885"/>
    <n v="-9.5990496291386077E-3"/>
    <n v="-8.1146306086315456E-2"/>
    <n v="-2.7467222629229494E-2"/>
    <n v="0"/>
    <n v="0"/>
    <n v="0"/>
    <n v="0"/>
    <n v="0"/>
    <n v="0"/>
    <n v="0"/>
  </r>
  <r>
    <x v="16"/>
    <x v="19"/>
    <s v="44668_20"/>
    <n v="172.7003290179569"/>
    <n v="399.97513808617606"/>
    <n v="390.4795870607465"/>
    <n v="289.10649932235293"/>
    <n v="0.1290463487275825"/>
    <n v="1.1162881288818238"/>
    <n v="0.40453536957122349"/>
    <n v="-19.824079271183709"/>
    <n v="-54.822649361848711"/>
    <n v="-53.468826663351656"/>
    <n v="-39.990245288833563"/>
    <n v="-1.488831154030573E-2"/>
    <n v="-0.11234226203687216"/>
    <n v="-4.3489437859178096E-2"/>
    <n v="0"/>
    <n v="0"/>
    <n v="0"/>
    <n v="0"/>
    <n v="0"/>
    <n v="0"/>
    <n v="0"/>
  </r>
  <r>
    <x v="16"/>
    <x v="20"/>
    <s v="44668_21"/>
    <n v="170.50485001001923"/>
    <n v="399.1202230662858"/>
    <n v="391.22611886815952"/>
    <n v="287.07264450645408"/>
    <n v="0.12617014883050348"/>
    <n v="1.1072857026443639"/>
    <n v="0.39569761834666611"/>
    <n v="-20.851169845140983"/>
    <n v="-56.506205856955624"/>
    <n v="-55.084280742798093"/>
    <n v="-41.875795669583781"/>
    <n v="-1.5707698239886415E-2"/>
    <n v="-0.11518973576613857"/>
    <n v="-4.5850284926895739E-2"/>
    <n v="0"/>
    <n v="0"/>
    <n v="0"/>
    <n v="0"/>
    <n v="0"/>
    <n v="0"/>
    <n v="0"/>
  </r>
  <r>
    <x v="16"/>
    <x v="21"/>
    <s v="44668_22"/>
    <n v="162.77247040748031"/>
    <n v="385.53699154370094"/>
    <n v="377.8117156611749"/>
    <n v="275.58024902345755"/>
    <n v="0.12102133034935136"/>
    <n v="1.0652334325235433"/>
    <n v="0.38017418517616564"/>
    <n v="-22.689100322548615"/>
    <n v="-60.50102008873386"/>
    <n v="-59.358288341473724"/>
    <n v="-45.172741281050008"/>
    <n v="-1.5424954087988198E-2"/>
    <n v="-0.1191234484483279"/>
    <n v="-4.4854991412101489E-2"/>
    <n v="0"/>
    <n v="0"/>
    <n v="0"/>
    <n v="0"/>
    <n v="0"/>
    <n v="0"/>
    <n v="0"/>
  </r>
  <r>
    <x v="16"/>
    <x v="22"/>
    <s v="44668_23"/>
    <n v="149.71433729311383"/>
    <n v="353.14534926163907"/>
    <n v="345.20854971544276"/>
    <n v="252.21552032069849"/>
    <n v="0.1102454119769499"/>
    <n v="0.96577973423391617"/>
    <n v="0.34724425594029312"/>
    <n v="-21.822602960437969"/>
    <n v="-61.70774865876308"/>
    <n v="-60.308732363974102"/>
    <n v="-42.790170431239957"/>
    <n v="-1.7117009613180328E-2"/>
    <n v="-0.13608873034957547"/>
    <n v="-4.9615535466792364E-2"/>
    <n v="0"/>
    <n v="0"/>
    <n v="0"/>
    <n v="0"/>
    <n v="0"/>
    <n v="0"/>
    <n v="0"/>
  </r>
  <r>
    <x v="16"/>
    <x v="23"/>
    <s v="44668_24"/>
    <n v="134.97497746403167"/>
    <n v="313.074384868018"/>
    <n v="304.64905330627522"/>
    <n v="223.49156192390109"/>
    <n v="0.10225741630388051"/>
    <n v="0.86894746355716224"/>
    <n v="0.32339587605977915"/>
    <n v="-15.594860936870528"/>
    <n v="-50.471881975802319"/>
    <n v="-48.482578361040375"/>
    <n v="-30.288592461893401"/>
    <n v="-1.6808412913239569E-2"/>
    <n v="-0.13331584916247685"/>
    <n v="-4.8588850944042729E-2"/>
    <n v="0"/>
    <n v="0"/>
    <n v="0"/>
    <n v="0"/>
    <n v="0"/>
    <n v="0"/>
    <n v="0"/>
  </r>
  <r>
    <x v="17"/>
    <x v="0"/>
    <s v="44669_1"/>
    <n v="120.4347738917198"/>
    <n v="274.47378809177201"/>
    <n v="262.39787457029263"/>
    <n v="195.09491943130706"/>
    <n v="9.3680085295253471E-2"/>
    <n v="0.79116812915231916"/>
    <n v="0.2976415812568613"/>
    <n v="-14.102391641149518"/>
    <n v="-46.270304093651212"/>
    <n v="-44.822898555220476"/>
    <n v="-27.631249299688314"/>
    <n v="-1.610647461672781E-2"/>
    <n v="-0.12083150495951976"/>
    <n v="-4.633036738047025E-2"/>
    <n v="0"/>
    <n v="0"/>
    <n v="0"/>
    <n v="0"/>
    <n v="0"/>
    <n v="0"/>
    <n v="0"/>
  </r>
  <r>
    <x v="17"/>
    <x v="1"/>
    <s v="44669_2"/>
    <n v="109.12992991203105"/>
    <n v="243.93766089811893"/>
    <n v="229.65295290944775"/>
    <n v="173.21235603613857"/>
    <n v="8.7831592773127604E-2"/>
    <n v="0.72860357064264314"/>
    <n v="0.28001819136529066"/>
    <n v="-15.012734124729462"/>
    <n v="-48.309613526050498"/>
    <n v="-46.819391822611351"/>
    <n v="-29.403534974871302"/>
    <n v="-1.662918364566306E-2"/>
    <n v="-0.12284030938429172"/>
    <n v="-4.7773174101454138E-2"/>
    <n v="0"/>
    <n v="0"/>
    <n v="0"/>
    <n v="0"/>
    <n v="0"/>
    <n v="0"/>
    <n v="0"/>
  </r>
  <r>
    <x v="17"/>
    <x v="2"/>
    <s v="44669_3"/>
    <n v="102.71568085949015"/>
    <n v="225.80946844316006"/>
    <n v="209.61920553144546"/>
    <n v="160.598214047027"/>
    <n v="8.7552156078033724E-2"/>
    <n v="0.70064352222908644"/>
    <n v="0.27851297533488056"/>
    <n v="-15.481451056871327"/>
    <n v="-45.804103788514254"/>
    <n v="-40.397032274921266"/>
    <n v="-26.487876432731817"/>
    <n v="-1.7212577106556343E-2"/>
    <n v="-0.13158227261200584"/>
    <n v="-4.9497925357323093E-2"/>
    <n v="0"/>
    <n v="0"/>
    <n v="0"/>
    <n v="0"/>
    <n v="0"/>
    <n v="0"/>
    <n v="0"/>
  </r>
  <r>
    <x v="17"/>
    <x v="3"/>
    <s v="44669_4"/>
    <n v="99.594698418609141"/>
    <n v="217.76298045164836"/>
    <n v="201.47215951065388"/>
    <n v="154.96574748519743"/>
    <n v="8.6502559413214261E-2"/>
    <n v="0.67956699226304729"/>
    <n v="0.27445923939879374"/>
    <n v="-15.891102485756001"/>
    <n v="-45.357865628844266"/>
    <n v="-38.75981345898515"/>
    <n v="-26.157799490400244"/>
    <n v="-1.8299544849470425E-2"/>
    <n v="-0.14222720773330155"/>
    <n v="-5.266808587616139E-2"/>
    <n v="0"/>
    <n v="0"/>
    <n v="0"/>
    <n v="0"/>
    <n v="0"/>
    <n v="0"/>
    <n v="0"/>
  </r>
  <r>
    <x v="17"/>
    <x v="4"/>
    <s v="44669_5"/>
    <n v="98.50298747695598"/>
    <n v="215.30183120780333"/>
    <n v="199.01715290783582"/>
    <n v="152.74764963203589"/>
    <n v="8.5695692407435742E-2"/>
    <n v="0.67691792857317534"/>
    <n v="0.27182732030111656"/>
    <n v="-15.636474713357657"/>
    <n v="-44.167049674330592"/>
    <n v="-37.879932356045707"/>
    <n v="-25.515979372890456"/>
    <n v="-1.7858832266094877E-2"/>
    <n v="-0.1369569252869525"/>
    <n v="-5.1300319012476787E-2"/>
    <n v="0"/>
    <n v="0"/>
    <n v="0"/>
    <n v="0"/>
    <n v="0"/>
    <n v="0"/>
    <n v="0"/>
  </r>
  <r>
    <x v="17"/>
    <x v="5"/>
    <s v="44669_6"/>
    <n v="101.3081303699377"/>
    <n v="224.8965452713164"/>
    <n v="209.18883960825519"/>
    <n v="158.65339684015902"/>
    <n v="8.6431766850989078E-2"/>
    <n v="0.71605694648561058"/>
    <n v="0.27396773383003242"/>
    <n v="-14.692977731402515"/>
    <n v="-42.891442743855855"/>
    <n v="-36.412313103602166"/>
    <n v="-24.254004123110271"/>
    <n v="-1.7967330140668945E-2"/>
    <n v="-0.12970502939968276"/>
    <n v="-5.1611152106008598E-2"/>
    <n v="0"/>
    <n v="0"/>
    <n v="0"/>
    <n v="0"/>
    <n v="0"/>
    <n v="0"/>
    <n v="0"/>
  </r>
  <r>
    <x v="17"/>
    <x v="6"/>
    <s v="44669_7"/>
    <n v="121.39759875621371"/>
    <n v="275.05511663451125"/>
    <n v="257.18189455993758"/>
    <n v="194.31791073914252"/>
    <n v="9.5322420916236536E-2"/>
    <n v="0.87743116672642585"/>
    <n v="0.30011787048887018"/>
    <n v="-19.511262191957865"/>
    <n v="-52.508589167607099"/>
    <n v="-49.473680005881633"/>
    <n v="-35.458737818852669"/>
    <n v="-1.8133122149222983E-2"/>
    <n v="-0.11759144673226937"/>
    <n v="-5.2455067987288016E-2"/>
    <n v="0"/>
    <n v="0"/>
    <n v="0"/>
    <n v="0"/>
    <n v="0"/>
    <n v="0"/>
    <n v="0"/>
  </r>
  <r>
    <x v="17"/>
    <x v="7"/>
    <s v="44669_8"/>
    <n v="138.64653338863272"/>
    <n v="318.07421008812094"/>
    <n v="294.4809653406549"/>
    <n v="224.22351343577049"/>
    <n v="9.1675222736539622E-2"/>
    <n v="0.94365579193329652"/>
    <n v="0.29127985741401108"/>
    <n v="-29.845464111617716"/>
    <n v="-71.186438526051845"/>
    <n v="-73.201801924329402"/>
    <n v="-57.191882901884554"/>
    <n v="-1.6364663773631622E-2"/>
    <n v="-8.7331027519185658E-2"/>
    <n v="-4.7496374708891641E-2"/>
    <n v="0"/>
    <n v="0"/>
    <n v="0"/>
    <n v="0"/>
    <n v="0"/>
    <n v="0"/>
    <n v="0"/>
  </r>
  <r>
    <x v="17"/>
    <x v="8"/>
    <s v="44669_9"/>
    <n v="152.12038614567248"/>
    <n v="357.21598548832804"/>
    <n v="326.65420874021692"/>
    <n v="247.9646113993395"/>
    <n v="0.10352370048988202"/>
    <n v="1.1557592846454083"/>
    <n v="0.3261359098652773"/>
    <n v="-22.908403485617939"/>
    <n v="-51.538036678731977"/>
    <n v="-55.948085654273058"/>
    <n v="-46.68134247765299"/>
    <n v="4.0959866153294161E-3"/>
    <n v="6.8799070097958784E-2"/>
    <n v="1.1448918854750056E-2"/>
    <n v="0"/>
    <n v="0"/>
    <n v="0"/>
    <n v="0"/>
    <n v="0"/>
    <n v="0"/>
    <n v="0"/>
  </r>
  <r>
    <x v="17"/>
    <x v="9"/>
    <s v="44669_10"/>
    <n v="166.47682775821301"/>
    <n v="390.96793441514865"/>
    <n v="356.3889151726745"/>
    <n v="270.22828749238062"/>
    <n v="0.12505081695504719"/>
    <n v="1.3538208880723945"/>
    <n v="0.3892879384686358"/>
    <n v="-13.446888501214652"/>
    <n v="-29.207835431471487"/>
    <n v="-36.243713723557079"/>
    <n v="-33.649088046978846"/>
    <n v="4.5244595651935497E-2"/>
    <n v="0.31496588818991017"/>
    <n v="0.13042920632946137"/>
    <n v="0"/>
    <n v="0"/>
    <n v="0"/>
    <n v="0"/>
    <n v="0.205145775188489"/>
    <n v="0.34318208090764835"/>
    <n v="0.49296984597546023"/>
  </r>
  <r>
    <x v="17"/>
    <x v="10"/>
    <s v="44669_11"/>
    <n v="174.51379039113948"/>
    <n v="406.19864953545022"/>
    <n v="370.24800164977307"/>
    <n v="283.27957199439476"/>
    <n v="0.13219319194562384"/>
    <n v="1.3931006106044554"/>
    <n v="0.41000592495012594"/>
    <n v="-11.108951194519609"/>
    <n v="-23.777695587130111"/>
    <n v="-31.1037716186427"/>
    <n v="-29.789297634319119"/>
    <n v="5.0588144647978908E-2"/>
    <n v="0.34176841918271345"/>
    <n v="0.1458893799353129"/>
    <n v="0"/>
    <n v="0"/>
    <n v="0"/>
    <n v="0"/>
    <n v="0.2554388093853811"/>
    <n v="0.49028337838798869"/>
    <n v="0.63829728238612382"/>
  </r>
  <r>
    <x v="17"/>
    <x v="11"/>
    <s v="44669_12"/>
    <n v="180.03649294425418"/>
    <n v="415.22078600895514"/>
    <n v="378.31937202913679"/>
    <n v="291.34750695035171"/>
    <n v="0.13103819978239717"/>
    <n v="1.3684073627354616"/>
    <n v="0.40622880465082589"/>
    <n v="-8.1757906820271558"/>
    <n v="-16.847009784331046"/>
    <n v="-24.677471036170942"/>
    <n v="-24.772339337398787"/>
    <n v="5.7373954989585731E-2"/>
    <n v="0.3734823183988536"/>
    <n v="0.16581944922361194"/>
    <n v="0"/>
    <n v="0"/>
    <n v="0"/>
    <n v="0"/>
    <n v="0.35425173917808794"/>
    <n v="0.77485376719307431"/>
    <n v="0.92982833737143245"/>
  </r>
  <r>
    <x v="17"/>
    <x v="12"/>
    <s v="44669_13"/>
    <n v="185.48822598748592"/>
    <n v="423.60629197446104"/>
    <n v="387.71036811292197"/>
    <n v="299.7106672628147"/>
    <n v="0.12380745406179119"/>
    <n v="1.3140665723689104"/>
    <n v="0.38608102836861735"/>
    <n v="-4.8610430332786301"/>
    <n v="-10.337995597479271"/>
    <n v="-18.288907776085761"/>
    <n v="-19.42487412607349"/>
    <n v="4.9196839892498928E-2"/>
    <n v="0.34138310539497807"/>
    <n v="0.14227664779308499"/>
    <n v="0"/>
    <n v="0"/>
    <n v="0"/>
    <n v="0"/>
    <n v="0.26464746669555744"/>
    <n v="0.61001585671216563"/>
    <n v="0.66955701359474151"/>
  </r>
  <r>
    <x v="17"/>
    <x v="13"/>
    <s v="44669_14"/>
    <n v="187.8539580605285"/>
    <n v="426.95807911417074"/>
    <n v="391.22535367875338"/>
    <n v="304.66128941131672"/>
    <n v="0.11846608777298608"/>
    <n v="1.2778452058435326"/>
    <n v="0.37083550087048656"/>
    <n v="-4.4049304479694591"/>
    <n v="-10.554432164266562"/>
    <n v="-18.849119737558699"/>
    <n v="-18.784525633337083"/>
    <n v="3.9050382781290013E-2"/>
    <n v="0.28695086090725908"/>
    <n v="0.11301262483752271"/>
    <n v="0"/>
    <n v="0"/>
    <n v="0"/>
    <n v="0"/>
    <n v="0.14105464970947718"/>
    <n v="0.24364844845012185"/>
    <n v="0.31254908745359261"/>
  </r>
  <r>
    <x v="17"/>
    <x v="14"/>
    <s v="44669_15"/>
    <n v="186.2883751553349"/>
    <n v="428.58581916415824"/>
    <n v="392.38606972029487"/>
    <n v="301.77402216885088"/>
    <n v="0.11927240634494572"/>
    <n v="1.2998140412501282"/>
    <n v="0.37329925548907178"/>
    <n v="-4.2497360533560435"/>
    <n v="-7.2592975541171523"/>
    <n v="-15.464812626254224"/>
    <n v="-18.046122393024248"/>
    <n v="4.0309061190565348E-2"/>
    <n v="0.31113478374089742"/>
    <n v="0.11680506539901704"/>
    <n v="0"/>
    <n v="0"/>
    <n v="0"/>
    <n v="0"/>
    <n v="0.15589529951961706"/>
    <n v="0.39729921771112842"/>
    <n v="0.35714727871880653"/>
  </r>
  <r>
    <x v="17"/>
    <x v="15"/>
    <s v="44669_16"/>
    <n v="181.9769681980265"/>
    <n v="419.9744140856161"/>
    <n v="384.54720616331497"/>
    <n v="293.50563163577203"/>
    <n v="0.1241977729563904"/>
    <n v="1.308463512110817"/>
    <n v="0.38777808129563174"/>
    <n v="-3.3131028122889368"/>
    <n v="-5.1603634385756258"/>
    <n v="-13.742276006837519"/>
    <n v="-16.673096056568944"/>
    <n v="4.619007346363966E-2"/>
    <n v="0.34675153702982842"/>
    <n v="0.1337743113201787"/>
    <n v="0"/>
    <n v="0"/>
    <n v="0"/>
    <n v="0"/>
    <n v="0.22127891816592263"/>
    <n v="0.66039679189391109"/>
    <n v="0.54489450162014719"/>
  </r>
  <r>
    <x v="17"/>
    <x v="16"/>
    <s v="44669_17"/>
    <n v="177.230280671987"/>
    <n v="406.76095409542995"/>
    <n v="374.76398985537327"/>
    <n v="284.93380539132585"/>
    <n v="0.11395453414895179"/>
    <n v="1.2011717637491539"/>
    <n v="0.35838206065202238"/>
    <n v="-6.7091542251820977"/>
    <n v="-12.963971524057985"/>
    <n v="-19.401699911589503"/>
    <n v="-20.967230727674739"/>
    <n v="3.1949865121409356E-2"/>
    <n v="0.26572738975210025"/>
    <n v="9.2572916840251623E-2"/>
    <n v="0"/>
    <n v="0"/>
    <n v="0"/>
    <n v="0"/>
    <n v="7.111015217612987E-2"/>
    <n v="0.19792793928562008"/>
    <n v="0.16224046256725327"/>
  </r>
  <r>
    <x v="17"/>
    <x v="17"/>
    <s v="44669_18"/>
    <n v="170.62405100486012"/>
    <n v="387.8386935229953"/>
    <n v="362.66202779117856"/>
    <n v="275.46682367973261"/>
    <n v="0.10478834172809061"/>
    <n v="1.0011138378442692"/>
    <n v="0.3322424124692841"/>
    <n v="-13.4240312926961"/>
    <n v="-29.965045249721371"/>
    <n v="-33.855465300139699"/>
    <n v="-30.727672871328501"/>
    <n v="1.5700439783950776E-2"/>
    <n v="0.11929205054139926"/>
    <n v="4.5804422158362883E-2"/>
    <n v="0"/>
    <n v="0"/>
    <n v="0"/>
    <n v="0"/>
    <n v="0"/>
    <n v="0"/>
    <n v="0"/>
  </r>
  <r>
    <x v="17"/>
    <x v="18"/>
    <s v="44669_19"/>
    <n v="181.03488294171359"/>
    <n v="412.15303190600349"/>
    <n v="391.34954974125185"/>
    <n v="296.15690169353047"/>
    <n v="0.11482339803042738"/>
    <n v="1.0385531404028066"/>
    <n v="0.36178963726476443"/>
    <n v="-18.883752498015895"/>
    <n v="-42.245942587699226"/>
    <n v="-43.540005519520761"/>
    <n v="-37.858855605996176"/>
    <n v="-3.2857639615666442E-3"/>
    <n v="-1.7238530861165394E-2"/>
    <n v="-9.3286606575950434E-3"/>
    <n v="0"/>
    <n v="0"/>
    <n v="0"/>
    <n v="0"/>
    <n v="0"/>
    <n v="0"/>
    <n v="0"/>
  </r>
  <r>
    <x v="17"/>
    <x v="19"/>
    <s v="44669_20"/>
    <n v="195.06954730445199"/>
    <n v="449.61262719078456"/>
    <n v="433.83590535403295"/>
    <n v="323.09125078896494"/>
    <n v="0.13183941823832632"/>
    <n v="1.1763511096500252"/>
    <n v="0.4112357877014205"/>
    <n v="-23.080244613565334"/>
    <n v="-51.264713908172268"/>
    <n v="-50.136785000206025"/>
    <n v="-44.081766980634171"/>
    <n v="-8.5977325481802463E-3"/>
    <n v="-6.1208363884625222E-2"/>
    <n v="-2.5203573784033824E-2"/>
    <n v="0"/>
    <n v="0"/>
    <n v="0"/>
    <n v="0"/>
    <n v="0"/>
    <n v="0"/>
    <n v="0"/>
  </r>
  <r>
    <x v="17"/>
    <x v="20"/>
    <s v="44669_21"/>
    <n v="188.44040354685927"/>
    <n v="440.27894560747217"/>
    <n v="426.78045450936713"/>
    <n v="314.93638624988296"/>
    <n v="0.12374079367510946"/>
    <n v="1.1406051461982298"/>
    <n v="0.38742422562097206"/>
    <n v="-25.443238238591931"/>
    <n v="-56.092215463762201"/>
    <n v="-54.625908471042067"/>
    <n v="-47.953946194900624"/>
    <n v="-1.6020572122705575E-2"/>
    <n v="-9.6599044074067233E-2"/>
    <n v="-4.645752583293241E-2"/>
    <n v="0"/>
    <n v="0"/>
    <n v="0"/>
    <n v="0"/>
    <n v="0"/>
    <n v="0"/>
    <n v="0"/>
  </r>
  <r>
    <x v="17"/>
    <x v="21"/>
    <s v="44669_22"/>
    <n v="177.40135590786295"/>
    <n v="418.42225220574579"/>
    <n v="407.1111598484506"/>
    <n v="298.05676596013342"/>
    <n v="0.12284025427424429"/>
    <n v="1.1083728047018839"/>
    <n v="0.38469051618922701"/>
    <n v="-27.281484451718086"/>
    <n v="-60.002448776013424"/>
    <n v="-58.201451820136256"/>
    <n v="-51.306688717982837"/>
    <n v="-1.0447569037125619E-2"/>
    <n v="-7.9026744196495122E-2"/>
    <n v="-3.0466956649333441E-2"/>
    <n v="0"/>
    <n v="0"/>
    <n v="0"/>
    <n v="0"/>
    <n v="0"/>
    <n v="0"/>
    <n v="0"/>
  </r>
  <r>
    <x v="17"/>
    <x v="22"/>
    <s v="44669_23"/>
    <n v="160.72330145699388"/>
    <n v="380.45428118775777"/>
    <n v="369.40759569508253"/>
    <n v="269.12768429830925"/>
    <n v="0.11102066603713309"/>
    <n v="1.0075330262468274"/>
    <n v="0.34902235003869519"/>
    <n v="-30.856071941055443"/>
    <n v="-68.414553669373674"/>
    <n v="-65.810328680343119"/>
    <n v="-57.205737235275599"/>
    <n v="-1.4143472032200606E-2"/>
    <n v="-0.10915906143573584"/>
    <n v="-4.1016915830128488E-2"/>
    <n v="0"/>
    <n v="0"/>
    <n v="0"/>
    <n v="0"/>
    <n v="0"/>
    <n v="0"/>
    <n v="0"/>
  </r>
  <r>
    <x v="17"/>
    <x v="23"/>
    <s v="44669_24"/>
    <n v="142.98682711244535"/>
    <n v="335.83591004880918"/>
    <n v="324.66367280984343"/>
    <n v="236.67678684978438"/>
    <n v="0.10235684814811459"/>
    <n v="0.92770476317754158"/>
    <n v="0.32315198465373152"/>
    <n v="-31.060350723191746"/>
    <n v="-68.874294628678726"/>
    <n v="-65.714494432975442"/>
    <n v="-56.743245168455005"/>
    <n v="-1.290698937280961E-2"/>
    <n v="-9.6708127337593E-2"/>
    <n v="-3.7352929854144665E-2"/>
    <n v="0"/>
    <n v="0"/>
    <n v="0"/>
    <n v="0"/>
    <n v="0"/>
    <n v="0"/>
    <n v="0"/>
  </r>
  <r>
    <x v="18"/>
    <x v="0"/>
    <s v="44670_1"/>
    <n v="126.18077426675384"/>
    <n v="291.82834576702788"/>
    <n v="277.35352658960585"/>
    <n v="204.05807068905759"/>
    <n v="9.220639449666157E-2"/>
    <n v="0.84430337196758232"/>
    <n v="0.29302982562112068"/>
    <n v="-28.303532381470148"/>
    <n v="-67.225357931808162"/>
    <n v="-65.929949173648083"/>
    <n v="-53.879651008022265"/>
    <n v="-1.6772219590397458E-2"/>
    <n v="-0.1039819867202407"/>
    <n v="-4.8265629305292532E-2"/>
    <n v="0"/>
    <n v="0"/>
    <n v="0"/>
    <n v="0"/>
    <n v="0"/>
    <n v="0"/>
    <n v="0"/>
  </r>
  <r>
    <x v="18"/>
    <x v="1"/>
    <s v="44670_2"/>
    <n v="113.38515019218855"/>
    <n v="258.01246075272388"/>
    <n v="241.64162104028989"/>
    <n v="180.1325565101366"/>
    <n v="8.4878696547759772E-2"/>
    <n v="0.75437212080925675"/>
    <n v="0.27078309012974472"/>
    <n v="-28.476471644675293"/>
    <n v="-67.330197732314815"/>
    <n v="-66.577034247871495"/>
    <n v="-53.917877897121556"/>
    <n v="-1.7216356550448696E-2"/>
    <n v="-0.11236014112506969"/>
    <n v="-4.9438357305441633E-2"/>
    <n v="0"/>
    <n v="0"/>
    <n v="0"/>
    <n v="0"/>
    <n v="0"/>
    <n v="0"/>
    <n v="0"/>
  </r>
  <r>
    <x v="18"/>
    <x v="2"/>
    <s v="44670_3"/>
    <n v="106.25443075618827"/>
    <n v="239.97431624883535"/>
    <n v="223.25298431265767"/>
    <n v="167.17857564922235"/>
    <n v="8.357613687361562E-2"/>
    <n v="0.72144681747417372"/>
    <n v="0.26650599169470301"/>
    <n v="-28.675414094017068"/>
    <n v="-66.326948147730079"/>
    <n v="-65.555278619432329"/>
    <n v="-53.434105900338707"/>
    <n v="-1.64229640636714E-2"/>
    <n v="-0.10896463018043503"/>
    <n v="-4.704125472530972E-2"/>
    <n v="0"/>
    <n v="0"/>
    <n v="0"/>
    <n v="0"/>
    <n v="0"/>
    <n v="0"/>
    <n v="0"/>
  </r>
  <r>
    <x v="18"/>
    <x v="3"/>
    <s v="44670_4"/>
    <n v="102.90287895994641"/>
    <n v="231.00808048446555"/>
    <n v="213.54442656329545"/>
    <n v="161.0653047248054"/>
    <n v="8.2553825676894163E-2"/>
    <n v="0.70757308086712678"/>
    <n v="0.26275810472154554"/>
    <n v="-29.263108418965654"/>
    <n v="-67.506251137700872"/>
    <n v="-66.548938217584663"/>
    <n v="-54.293754686198625"/>
    <n v="-1.6725342621385871E-2"/>
    <n v="-0.11385832309807629"/>
    <n v="-4.8002544495243007E-2"/>
    <n v="0"/>
    <n v="0"/>
    <n v="0"/>
    <n v="0"/>
    <n v="0"/>
    <n v="0"/>
    <n v="0"/>
  </r>
  <r>
    <x v="18"/>
    <x v="4"/>
    <s v="44670_5"/>
    <n v="101.84875329178321"/>
    <n v="229.06966431844521"/>
    <n v="210.45962976855904"/>
    <n v="158.8028370279396"/>
    <n v="8.2328565316991301E-2"/>
    <n v="0.70088333367099076"/>
    <n v="0.26152603264159457"/>
    <n v="-29.200057399727086"/>
    <n v="-67.394489646721567"/>
    <n v="-66.241606830485779"/>
    <n v="-54.193793355794"/>
    <n v="-1.5744917223640027E-2"/>
    <n v="-0.10907969738393275"/>
    <n v="-4.5053249669937907E-2"/>
    <n v="0"/>
    <n v="0"/>
    <n v="0"/>
    <n v="0"/>
    <n v="0"/>
    <n v="0"/>
    <n v="0"/>
  </r>
  <r>
    <x v="18"/>
    <x v="5"/>
    <s v="44670_6"/>
    <n v="105.9544464598447"/>
    <n v="238.75777667304476"/>
    <n v="219.96655875600044"/>
    <n v="165.52934101116011"/>
    <n v="8.2625424637348649E-2"/>
    <n v="0.72109919908266129"/>
    <n v="0.26244441863932788"/>
    <n v="-29.472152573391988"/>
    <n v="-68.838475747591843"/>
    <n v="-67.640721090350667"/>
    <n v="-54.652724209194155"/>
    <n v="-1.762917651577299E-2"/>
    <n v="-0.12188594638411004"/>
    <n v="-5.065736439764592E-2"/>
    <n v="0"/>
    <n v="0"/>
    <n v="0"/>
    <n v="0"/>
    <n v="0"/>
    <n v="0"/>
    <n v="0"/>
  </r>
  <r>
    <x v="18"/>
    <x v="6"/>
    <s v="44670_7"/>
    <n v="127.29614571984884"/>
    <n v="287.28146338758813"/>
    <n v="267.26288194804346"/>
    <n v="201.72977977575994"/>
    <n v="9.1668417571448182E-2"/>
    <n v="0.83332206954867338"/>
    <n v="0.28927681867636473"/>
    <n v="-27.138186338983054"/>
    <n v="-65.177216634693806"/>
    <n v="-64.875138547418359"/>
    <n v="-51.365344488617573"/>
    <n v="-1.711454041500195E-2"/>
    <n v="-0.11272370823757777"/>
    <n v="-4.9460724577586185E-2"/>
    <n v="0"/>
    <n v="0"/>
    <n v="0"/>
    <n v="0"/>
    <n v="0"/>
    <n v="0"/>
    <n v="0"/>
  </r>
  <r>
    <x v="18"/>
    <x v="7"/>
    <s v="44670_8"/>
    <n v="146.78718074321975"/>
    <n v="331.03372846437799"/>
    <n v="304.64351791995978"/>
    <n v="233.43455459459378"/>
    <n v="8.9492780265857094E-2"/>
    <n v="0.90602330598715064"/>
    <n v="0.2839314315962076"/>
    <n v="-26.464558405474207"/>
    <n v="-63.434545227516814"/>
    <n v="-66.386583290305921"/>
    <n v="-52.30752469484252"/>
    <n v="-1.6271330287819918E-2"/>
    <n v="-8.1931863186573126E-2"/>
    <n v="-4.7145978436432291E-2"/>
    <n v="0"/>
    <n v="0"/>
    <n v="0"/>
    <n v="0"/>
    <n v="0"/>
    <n v="0"/>
    <n v="0"/>
  </r>
  <r>
    <x v="18"/>
    <x v="8"/>
    <s v="44670_9"/>
    <n v="160.85787437769756"/>
    <n v="367.98276620700017"/>
    <n v="335.55979176509334"/>
    <n v="255.92595837969961"/>
    <n v="0.11755694075732652"/>
    <n v="1.1375238222093025"/>
    <n v="0.36588562448137124"/>
    <n v="-19.101144538981021"/>
    <n v="-41.817326290052755"/>
    <n v="-47.182848540482787"/>
    <n v="-40.632906077571882"/>
    <n v="1.8165095934808435E-2"/>
    <n v="0.13395723394832321"/>
    <n v="5.1992041392100639E-2"/>
    <n v="0"/>
    <n v="0"/>
    <n v="0"/>
    <n v="0"/>
    <n v="0"/>
    <n v="0"/>
    <n v="0"/>
  </r>
  <r>
    <x v="18"/>
    <x v="9"/>
    <s v="44670_10"/>
    <n v="175.44656318109588"/>
    <n v="401.84246989391175"/>
    <n v="365.58500466261756"/>
    <n v="279.56141222680714"/>
    <n v="0.13897085159948763"/>
    <n v="1.3026626692217609"/>
    <n v="0.42820596275066697"/>
    <n v="-13.347571575045691"/>
    <n v="-26.668785178222368"/>
    <n v="-34.076064673007316"/>
    <n v="-31.777620233267683"/>
    <n v="4.4476360579942711E-2"/>
    <n v="0.29078522341585383"/>
    <n v="0.12806426779195693"/>
    <n v="0"/>
    <n v="0"/>
    <n v="0"/>
    <n v="0"/>
    <n v="0.14683273848119013"/>
    <n v="0.2348818818331386"/>
    <n v="0.32937275617751788"/>
  </r>
  <r>
    <x v="18"/>
    <x v="10"/>
    <s v="44670_11"/>
    <n v="180.9083023946929"/>
    <n v="415.8574084597243"/>
    <n v="379.01980523346634"/>
    <n v="290.86143750531522"/>
    <n v="0.14383318726228675"/>
    <n v="1.4104382458472695"/>
    <n v="0.44268125983982154"/>
    <n v="-10.973715435058887"/>
    <n v="-23.663325927031643"/>
    <n v="-31.048686688357101"/>
    <n v="-29.585374700165413"/>
    <n v="5.7079915343230779E-2"/>
    <n v="0.36270974103407255"/>
    <n v="0.16452016141227954"/>
    <n v="0"/>
    <n v="0"/>
    <n v="0"/>
    <n v="0"/>
    <n v="0.30641291571077511"/>
    <n v="0.6259499212368993"/>
    <n v="0.78708438291509375"/>
  </r>
  <r>
    <x v="18"/>
    <x v="11"/>
    <s v="44670_12"/>
    <n v="183.83902007809942"/>
    <n v="418.78462591867236"/>
    <n v="381.46554659446639"/>
    <n v="294.68970291109957"/>
    <n v="0.12944806660732502"/>
    <n v="1.3460453580162899"/>
    <n v="0.40147803321695491"/>
    <n v="-8.7096888249982349"/>
    <n v="-19.323351783995683"/>
    <n v="-27.145378267323593"/>
    <n v="-26.125642410406144"/>
    <n v="4.325549192943183E-2"/>
    <n v="0.30572844900541524"/>
    <n v="0.12485232586436441"/>
    <n v="0"/>
    <n v="0"/>
    <n v="0"/>
    <n v="0"/>
    <n v="0.162310064736263"/>
    <n v="0.28353644615034906"/>
    <n v="0.37334418926154939"/>
  </r>
  <r>
    <x v="18"/>
    <x v="12"/>
    <s v="44670_13"/>
    <n v="186.47430724532379"/>
    <n v="423.40106852441932"/>
    <n v="388.14312969550173"/>
    <n v="300.05929221016453"/>
    <n v="0.13894433560557296"/>
    <n v="1.3726255944020644"/>
    <n v="0.42872601960627704"/>
    <n v="-5.5425382197347659"/>
    <n v="-12.492483317983943"/>
    <n v="-20.713383799144523"/>
    <n v="-20.812876678914176"/>
    <n v="5.131456215417967E-2"/>
    <n v="0.34292216110587831"/>
    <n v="0.14823295192118691"/>
    <n v="0"/>
    <n v="0"/>
    <n v="0"/>
    <n v="0"/>
    <n v="0.24252141754982565"/>
    <n v="0.53103463583851329"/>
    <n v="0.60708262325178064"/>
  </r>
  <r>
    <x v="18"/>
    <x v="13"/>
    <s v="44670_14"/>
    <n v="187.01621951384118"/>
    <n v="423.13169560791954"/>
    <n v="388.76842085205203"/>
    <n v="302.52143834178662"/>
    <n v="0.12214153055239947"/>
    <n v="1.2485154154505622"/>
    <n v="0.38038633730869487"/>
    <n v="-4.1924905861537711"/>
    <n v="-12.392085307321413"/>
    <n v="-20.309023049662123"/>
    <n v="-18.859350926548014"/>
    <n v="3.0487105100428923E-2"/>
    <n v="0.24667755620403337"/>
    <n v="8.8280974601694914E-2"/>
    <n v="0"/>
    <n v="0"/>
    <n v="0"/>
    <n v="0"/>
    <n v="4.704051535796424E-2"/>
    <n v="0"/>
    <n v="9.4749582234617838E-2"/>
  </r>
  <r>
    <x v="18"/>
    <x v="14"/>
    <s v="44670_15"/>
    <n v="184.98937171922725"/>
    <n v="424.47597827158762"/>
    <n v="389.50199416272397"/>
    <n v="299.2805500521826"/>
    <n v="0.11589570225356433"/>
    <n v="1.2678330349985185"/>
    <n v="0.36251452410390322"/>
    <n v="-4.6217070455869251"/>
    <n v="-11.069694145417367"/>
    <n v="-18.446400413707604"/>
    <n v="-19.227581128314267"/>
    <n v="3.4036800866660541E-2"/>
    <n v="0.27215897510551362"/>
    <n v="9.8464971772725368E-2"/>
    <n v="0"/>
    <n v="0"/>
    <n v="0"/>
    <n v="0"/>
    <n v="8.4298875469417736E-2"/>
    <n v="0.14435114597350795"/>
    <n v="0.20156948781489883"/>
  </r>
  <r>
    <x v="18"/>
    <x v="15"/>
    <s v="44670_16"/>
    <n v="181.88717418358661"/>
    <n v="419.22107122243483"/>
    <n v="383.61732711662216"/>
    <n v="292.13335588601791"/>
    <n v="0.12139264650635419"/>
    <n v="1.2626616294962756"/>
    <n v="0.37932861552525404"/>
    <n v="-4.6265482212542022"/>
    <n v="-7.5463442448952911"/>
    <n v="-15.238333844429018"/>
    <n v="-18.319300430458846"/>
    <n v="4.1214848071602556E-2"/>
    <n v="0.32082908027555201"/>
    <n v="0.11920247669837609"/>
    <n v="0"/>
    <n v="0"/>
    <n v="0"/>
    <n v="0"/>
    <n v="0.16131206734088768"/>
    <n v="0.53025600097756909"/>
    <n v="0.37005714782418958"/>
  </r>
  <r>
    <x v="18"/>
    <x v="16"/>
    <s v="44670_17"/>
    <n v="175.74549588609932"/>
    <n v="408.77883251339915"/>
    <n v="375.93254577181739"/>
    <n v="284.59641248321952"/>
    <n v="0.11376678163744933"/>
    <n v="1.2322546869963809"/>
    <n v="0.35729974914068496"/>
    <n v="-7.3929546052211901"/>
    <n v="-14.690237015418043"/>
    <n v="-21.563376547126413"/>
    <n v="-23.180927165724718"/>
    <n v="2.5153119522017226E-2"/>
    <n v="0.23560598393925272"/>
    <n v="7.2693181541242699E-2"/>
    <n v="0"/>
    <n v="0"/>
    <n v="0"/>
    <n v="0"/>
    <n v="1.8631761442310414E-2"/>
    <n v="0"/>
    <n v="9.574811020552661E-3"/>
  </r>
  <r>
    <x v="18"/>
    <x v="17"/>
    <s v="44670_18"/>
    <n v="169.90072490445812"/>
    <n v="388.57832256312628"/>
    <n v="362.93936962739537"/>
    <n v="275.80959158177075"/>
    <n v="0.10769453243255658"/>
    <n v="1.0068032352522327"/>
    <n v="0.3409983710944286"/>
    <n v="-13.971133659055898"/>
    <n v="-30.775950040640424"/>
    <n v="-35.434707938426548"/>
    <n v="-31.685228098759282"/>
    <n v="1.2154547181249928E-2"/>
    <n v="8.8048319791489388E-2"/>
    <n v="3.5052386168044514E-2"/>
    <n v="0"/>
    <n v="0"/>
    <n v="0"/>
    <n v="0"/>
    <n v="0"/>
    <n v="0"/>
    <n v="0"/>
  </r>
  <r>
    <x v="18"/>
    <x v="18"/>
    <s v="44670_19"/>
    <n v="184.19199561765018"/>
    <n v="419.49294948450216"/>
    <n v="397.85806440568393"/>
    <n v="301.55855022170357"/>
    <n v="0.11572094487368367"/>
    <n v="1.0498117926303501"/>
    <n v="0.36445924978733374"/>
    <n v="-19.073929497079682"/>
    <n v="-43.459952164795297"/>
    <n v="-44.827608271692718"/>
    <n v="-38.680376305455667"/>
    <n v="-9.6675748443219873E-3"/>
    <n v="-4.8500699094675609E-2"/>
    <n v="-2.8148560108015197E-2"/>
    <n v="0"/>
    <n v="0"/>
    <n v="0"/>
    <n v="0"/>
    <n v="0"/>
    <n v="0"/>
    <n v="0"/>
  </r>
  <r>
    <x v="18"/>
    <x v="19"/>
    <s v="44670_20"/>
    <n v="196.70979221250261"/>
    <n v="453.07955033812993"/>
    <n v="436.26037428282348"/>
    <n v="326.02661335227918"/>
    <n v="0.12979269189149278"/>
    <n v="1.1791811988184018"/>
    <n v="0.40541174592151785"/>
    <n v="-22.264276023414787"/>
    <n v="-50.283022806340696"/>
    <n v="-49.49498125840492"/>
    <n v="-43.334018001349918"/>
    <n v="-1.2159771468670703E-2"/>
    <n v="-7.3706874752909796E-2"/>
    <n v="-3.5664723817668303E-2"/>
    <n v="0"/>
    <n v="0"/>
    <n v="0"/>
    <n v="0"/>
    <n v="0"/>
    <n v="0"/>
    <n v="0"/>
  </r>
  <r>
    <x v="18"/>
    <x v="20"/>
    <s v="44670_21"/>
    <n v="190.26110022661538"/>
    <n v="444.42739194490764"/>
    <n v="430.72182382612021"/>
    <n v="318.36712628103885"/>
    <n v="0.12594674225436595"/>
    <n v="1.1587965918952794"/>
    <n v="0.39356544584702796"/>
    <n v="-24.063296243106901"/>
    <n v="-53.321723713263523"/>
    <n v="-52.012015459674977"/>
    <n v="-45.874697086210041"/>
    <n v="-1.698034948460363E-2"/>
    <n v="-9.2759687533967586E-2"/>
    <n v="-4.9564295195746302E-2"/>
    <n v="0"/>
    <n v="0"/>
    <n v="0"/>
    <n v="0"/>
    <n v="0"/>
    <n v="0"/>
    <n v="0"/>
  </r>
  <r>
    <x v="18"/>
    <x v="21"/>
    <s v="44670_22"/>
    <n v="179.73254085517178"/>
    <n v="423.19386237720215"/>
    <n v="410.35685660430499"/>
    <n v="301.69914996898672"/>
    <n v="0.12626213929766292"/>
    <n v="1.1233601287024344"/>
    <n v="0.39358523254221722"/>
    <n v="-26.192182645689716"/>
    <n v="-57.497717989086489"/>
    <n v="-56.235311224551999"/>
    <n v="-49.530044444146952"/>
    <n v="-1.0632378638481781E-2"/>
    <n v="-7.8090967557654115E-2"/>
    <n v="-3.1027535901307871E-2"/>
    <n v="0"/>
    <n v="0"/>
    <n v="0"/>
    <n v="0"/>
    <n v="0"/>
    <n v="0"/>
    <n v="0"/>
  </r>
  <r>
    <x v="18"/>
    <x v="22"/>
    <s v="44670_23"/>
    <n v="163.34809806509099"/>
    <n v="385.59721682660341"/>
    <n v="373.27065146148828"/>
    <n v="273.21510970826239"/>
    <n v="0.1153788790106217"/>
    <n v="1.0120672349032707"/>
    <n v="0.36119979331516433"/>
    <n v="-28.164997229365895"/>
    <n v="-61.959021346922263"/>
    <n v="-59.884560962347422"/>
    <n v="-51.919937770918622"/>
    <n v="-9.0530102177692005E-3"/>
    <n v="-8.329816190931362E-2"/>
    <n v="-2.6535060996608052E-2"/>
    <n v="0"/>
    <n v="0"/>
    <n v="0"/>
    <n v="0"/>
    <n v="0"/>
    <n v="0"/>
    <n v="0"/>
  </r>
  <r>
    <x v="18"/>
    <x v="23"/>
    <s v="44670_24"/>
    <n v="145.08818182143349"/>
    <n v="339.51436576926397"/>
    <n v="326.60554932272095"/>
    <n v="239.68882135635337"/>
    <n v="0.10565430244646098"/>
    <n v="0.90913364429284771"/>
    <n v="0.33324897965445688"/>
    <n v="-29.306277186865586"/>
    <n v="-64.944663792503093"/>
    <n v="-62.666882643530975"/>
    <n v="-53.654737047003948"/>
    <n v="-1.6897628244144598E-2"/>
    <n v="-0.12373903918811568"/>
    <n v="-4.8989000804960145E-2"/>
    <n v="0"/>
    <n v="0"/>
    <n v="0"/>
    <n v="0"/>
    <n v="0"/>
    <n v="0"/>
    <n v="0"/>
  </r>
  <r>
    <x v="19"/>
    <x v="0"/>
    <s v="44671_1"/>
    <n v="127.82825506393664"/>
    <n v="294.22080491610114"/>
    <n v="278.89955701054589"/>
    <n v="206.49124414828702"/>
    <n v="9.4196721865484015E-2"/>
    <n v="0.82699476586204579"/>
    <n v="0.29911051381261966"/>
    <n v="-30.078240834342253"/>
    <n v="-67.315667501654104"/>
    <n v="-65.013469915342839"/>
    <n v="-55.533955781728977"/>
    <n v="-1.7214775176098436E-2"/>
    <n v="-0.11792811853278654"/>
    <n v="-4.9624864045444701E-2"/>
    <n v="0"/>
    <n v="0"/>
    <n v="0"/>
    <n v="0"/>
    <n v="0"/>
    <n v="0"/>
    <n v="0"/>
  </r>
  <r>
    <x v="19"/>
    <x v="1"/>
    <s v="44671_2"/>
    <n v="114.65472298815303"/>
    <n v="260.30775562757952"/>
    <n v="243.05369717323165"/>
    <n v="181.82028311433407"/>
    <n v="8.7562554655361155E-2"/>
    <n v="0.74359503775542102"/>
    <n v="0.27892130864227471"/>
    <n v="-29.628714844375644"/>
    <n v="-66.781382339721375"/>
    <n v="-65.485071958290632"/>
    <n v="-55.143601951548341"/>
    <n v="-1.6880116043745876E-2"/>
    <n v="-0.11851402621119267"/>
    <n v="-4.8567607689778622E-2"/>
    <n v="0"/>
    <n v="0"/>
    <n v="0"/>
    <n v="0"/>
    <n v="0"/>
    <n v="0"/>
    <n v="0"/>
  </r>
  <r>
    <x v="19"/>
    <x v="2"/>
    <s v="44671_3"/>
    <n v="107.08027487758224"/>
    <n v="241.41011076752298"/>
    <n v="224.4265979896017"/>
    <n v="168.57540790951703"/>
    <n v="8.6322459292287032E-2"/>
    <n v="0.71040456346747372"/>
    <n v="0.275017785088009"/>
    <n v="-28.449527605452879"/>
    <n v="-65.117653221113471"/>
    <n v="-64.584891775636123"/>
    <n v="-53.009430280130331"/>
    <n v="-1.6966150640877201E-2"/>
    <n v="-0.12358452532017915"/>
    <n v="-4.8741789922257646E-2"/>
    <n v="0"/>
    <n v="0"/>
    <n v="0"/>
    <n v="0"/>
    <n v="0"/>
    <n v="0"/>
    <n v="0"/>
  </r>
  <r>
    <x v="19"/>
    <x v="3"/>
    <s v="44671_4"/>
    <n v="103.94675146140007"/>
    <n v="232.45902099958019"/>
    <n v="214.67873938287258"/>
    <n v="162.69295692807825"/>
    <n v="8.5768105901122604E-2"/>
    <n v="0.69596630448908736"/>
    <n v="0.27224941685531812"/>
    <n v="-28.560927264556899"/>
    <n v="-65.693239924916753"/>
    <n v="-65.234918886376164"/>
    <n v="-53.337588829555671"/>
    <n v="-1.7140458653336819E-2"/>
    <n v="-0.12672603364594556"/>
    <n v="-4.9266596024549789E-2"/>
    <n v="0"/>
    <n v="0"/>
    <n v="0"/>
    <n v="0"/>
    <n v="0"/>
    <n v="0"/>
    <n v="0"/>
  </r>
  <r>
    <x v="19"/>
    <x v="4"/>
    <s v="44671_5"/>
    <n v="102.63206767987309"/>
    <n v="229.26203090103957"/>
    <n v="210.67471058013732"/>
    <n v="160.38036739518176"/>
    <n v="8.3299922905288495E-2"/>
    <n v="0.68177518791028691"/>
    <n v="0.26478085668407508"/>
    <n v="-28.319960171857197"/>
    <n v="-65.427237691702203"/>
    <n v="-65.1478348594446"/>
    <n v="-52.932210001118378"/>
    <n v="-1.8845239314629822E-2"/>
    <n v="-0.13180611272570333"/>
    <n v="-5.4277061486282766E-2"/>
    <n v="0"/>
    <n v="0"/>
    <n v="0"/>
    <n v="0"/>
    <n v="0"/>
    <n v="0"/>
    <n v="0"/>
  </r>
  <r>
    <x v="19"/>
    <x v="5"/>
    <s v="44671_6"/>
    <n v="106.8317506013897"/>
    <n v="239.39869951182857"/>
    <n v="221.01135486901205"/>
    <n v="166.7658547296698"/>
    <n v="8.4207577585696664E-2"/>
    <n v="0.70416767044535777"/>
    <n v="0.26735301473845963"/>
    <n v="-27.943745995446339"/>
    <n v="-65.90765378010002"/>
    <n v="-65.517501684383888"/>
    <n v="-52.78018541167458"/>
    <n v="-1.9105846848252492E-2"/>
    <n v="-0.13660335320733583"/>
    <n v="-5.5114156291324976E-2"/>
    <n v="0"/>
    <n v="0"/>
    <n v="0"/>
    <n v="0"/>
    <n v="0"/>
    <n v="0"/>
    <n v="0"/>
  </r>
  <r>
    <x v="19"/>
    <x v="6"/>
    <s v="44671_7"/>
    <n v="128.54159671987736"/>
    <n v="286.83569499890507"/>
    <n v="267.91729166920902"/>
    <n v="202.90131478705712"/>
    <n v="9.4192070290032237E-2"/>
    <n v="0.81798953388339068"/>
    <n v="0.29675097065654765"/>
    <n v="-25.814073483471478"/>
    <n v="-62.735258048198062"/>
    <n v="-62.817287727000178"/>
    <n v="-49.184001373187641"/>
    <n v="-1.7862638335682579E-2"/>
    <n v="-0.12178539657660456"/>
    <n v="-5.167784159029943E-2"/>
    <n v="0"/>
    <n v="0"/>
    <n v="0"/>
    <n v="0"/>
    <n v="0"/>
    <n v="0"/>
    <n v="0"/>
  </r>
  <r>
    <x v="19"/>
    <x v="7"/>
    <s v="44671_8"/>
    <n v="146.59514039345987"/>
    <n v="328.30388301022566"/>
    <n v="303.00265350478185"/>
    <n v="233.2470603217796"/>
    <n v="9.024536107388946E-2"/>
    <n v="0.88216658945728577"/>
    <n v="0.28629162360074234"/>
    <n v="-25.856422347942821"/>
    <n v="-60.65246055402406"/>
    <n v="-62.753408227241607"/>
    <n v="-48.403255140138114"/>
    <n v="-1.6490790194305632E-2"/>
    <n v="-9.416652540769746E-2"/>
    <n v="-4.7920550831746365E-2"/>
    <n v="0"/>
    <n v="0"/>
    <n v="0"/>
    <n v="0"/>
    <n v="0"/>
    <n v="0"/>
    <n v="0"/>
  </r>
  <r>
    <x v="19"/>
    <x v="8"/>
    <s v="44671_9"/>
    <n v="159.42299123482084"/>
    <n v="366.21994696377141"/>
    <n v="333.43139838187165"/>
    <n v="255.39168096090424"/>
    <n v="0.10638297381168403"/>
    <n v="1.1116584648857357"/>
    <n v="0.33406150486790892"/>
    <n v="-20.056825392259352"/>
    <n v="-42.153420306263271"/>
    <n v="-46.238292770859566"/>
    <n v="-39.372624593593741"/>
    <n v="2.9487085029051927E-3"/>
    <n v="6.638470753557002E-2"/>
    <n v="8.0736715195383578E-3"/>
    <n v="0"/>
    <n v="0"/>
    <n v="0"/>
    <n v="0"/>
    <n v="0"/>
    <n v="0"/>
    <n v="0"/>
  </r>
  <r>
    <x v="19"/>
    <x v="9"/>
    <s v="44671_10"/>
    <n v="171.24626243846697"/>
    <n v="394.64703850279267"/>
    <n v="358.7920896336035"/>
    <n v="275.00061365962046"/>
    <n v="0.11344139765753131"/>
    <n v="1.2252510839850781"/>
    <n v="0.3551548247088781"/>
    <n v="-13.377449320289152"/>
    <n v="-27.114843951302539"/>
    <n v="-32.442115461399723"/>
    <n v="-30.302799992443347"/>
    <n v="1.5907189372995248E-2"/>
    <n v="0.16028553871173951"/>
    <n v="4.5567877195359117E-2"/>
    <n v="0"/>
    <n v="0"/>
    <n v="0"/>
    <n v="0"/>
    <n v="0"/>
    <n v="0"/>
    <n v="0"/>
  </r>
  <r>
    <x v="19"/>
    <x v="10"/>
    <s v="44671_11"/>
    <n v="177.78183121670034"/>
    <n v="406.39855886669085"/>
    <n v="369.977264458712"/>
    <n v="285.00698414426944"/>
    <n v="0.11970290597370056"/>
    <n v="1.2568773011898386"/>
    <n v="0.37397025289213132"/>
    <n v="-9.5371782172014026"/>
    <n v="-19.513599334317799"/>
    <n v="-25.070851647442709"/>
    <n v="-24.566842564669251"/>
    <n v="2.4145371207788584E-2"/>
    <n v="0.20457077777847896"/>
    <n v="6.9495404526422222E-2"/>
    <n v="0"/>
    <n v="0"/>
    <n v="0"/>
    <n v="0"/>
    <n v="1.5899896613083087E-3"/>
    <n v="0"/>
    <n v="0"/>
  </r>
  <r>
    <x v="19"/>
    <x v="11"/>
    <s v="44671_12"/>
    <n v="182.41443220425117"/>
    <n v="414.19492650084806"/>
    <n v="377.1700780230002"/>
    <n v="291.43076345000344"/>
    <n v="0.11171284821417785"/>
    <n v="1.2249752834374661"/>
    <n v="0.35074086956525807"/>
    <n v="-6.850211551017046"/>
    <n v="-13.383468645930005"/>
    <n v="-20.089163267561755"/>
    <n v="-20.710116248030239"/>
    <n v="2.4684247720521697E-2"/>
    <n v="0.21856508606443903"/>
    <n v="7.1391663418828466E-2"/>
    <n v="0"/>
    <n v="0"/>
    <n v="0"/>
    <n v="0"/>
    <n v="1.8180788595155099E-2"/>
    <n v="0"/>
    <n v="9.6544525228514748E-3"/>
  </r>
  <r>
    <x v="19"/>
    <x v="12"/>
    <s v="44671_13"/>
    <n v="186.66746309217234"/>
    <n v="419.16714476309915"/>
    <n v="383.28756076147863"/>
    <n v="298.04313801218166"/>
    <n v="0.10801829920535982"/>
    <n v="1.177696623406211"/>
    <n v="0.33993875189569739"/>
    <n v="-6.2222891171349684"/>
    <n v="-13.408345589323602"/>
    <n v="-19.653613550787828"/>
    <n v="-20.008045341696128"/>
    <n v="1.9231043019571372E-2"/>
    <n v="0.17933209964067226"/>
    <n v="5.5728282937495127E-2"/>
    <n v="0"/>
    <n v="0"/>
    <n v="0"/>
    <n v="0"/>
    <n v="0"/>
    <n v="0"/>
    <n v="0"/>
  </r>
  <r>
    <x v="19"/>
    <x v="13"/>
    <s v="44671_14"/>
    <n v="187.40731266891081"/>
    <n v="421.63808716704654"/>
    <n v="386.2719500792935"/>
    <n v="300.9147838706985"/>
    <n v="0.107327398868909"/>
    <n v="1.1572022373186424"/>
    <n v="0.33821521390870035"/>
    <n v="-8.0148893070634895"/>
    <n v="-18.19035402682313"/>
    <n v="-24.240322988169705"/>
    <n v="-23.56936988848517"/>
    <n v="1.4715769888244259E-2"/>
    <n v="0.14345165269217058"/>
    <n v="4.2601910888306206E-2"/>
    <n v="0"/>
    <n v="0"/>
    <n v="0"/>
    <n v="0"/>
    <n v="0"/>
    <n v="0"/>
    <n v="0"/>
  </r>
  <r>
    <x v="19"/>
    <x v="14"/>
    <s v="44671_15"/>
    <n v="184.98789115553581"/>
    <n v="423.28872871447663"/>
    <n v="388.11067382415297"/>
    <n v="298.25609468185496"/>
    <n v="0.11099969038072177"/>
    <n v="1.2094762916019715"/>
    <n v="0.34887524801509029"/>
    <n v="-6.7788338413505889"/>
    <n v="-12.206068695186758"/>
    <n v="-19.045431041914931"/>
    <n v="-21.4126365224229"/>
    <n v="1.8958008597011331E-2"/>
    <n v="0.19017382545017705"/>
    <n v="5.4795779999708125E-2"/>
    <n v="0"/>
    <n v="0"/>
    <n v="0"/>
    <n v="0"/>
    <n v="0"/>
    <n v="0"/>
    <n v="0"/>
  </r>
  <r>
    <x v="19"/>
    <x v="15"/>
    <s v="44671_16"/>
    <n v="181.44492527444086"/>
    <n v="417.44657526893423"/>
    <n v="381.81373635014114"/>
    <n v="291.68981904943342"/>
    <n v="0.11300048498240885"/>
    <n v="1.2248175659865126"/>
    <n v="0.35522048172205856"/>
    <n v="-7.6429859944560725"/>
    <n v="-12.317432390770183"/>
    <n v="-18.473918140468797"/>
    <n v="-22.445579682317124"/>
    <n v="2.0604874185700745E-2"/>
    <n v="0.1960055558087356"/>
    <n v="5.9689105023941327E-2"/>
    <n v="0"/>
    <n v="0"/>
    <n v="0"/>
    <n v="0"/>
    <n v="0"/>
    <n v="0"/>
    <n v="0"/>
  </r>
  <r>
    <x v="19"/>
    <x v="16"/>
    <s v="44671_17"/>
    <n v="177.15290094401698"/>
    <n v="406.71773619894202"/>
    <n v="373.43377706072795"/>
    <n v="284.09320076231262"/>
    <n v="0.10541908885434013"/>
    <n v="1.142835302816217"/>
    <n v="0.3338299030548722"/>
    <n v="-9.6373995804716195"/>
    <n v="-17.074439842922942"/>
    <n v="-22.273358562417389"/>
    <n v="-24.984161373991057"/>
    <n v="1.4965982300857742E-2"/>
    <n v="0.16084995692089915"/>
    <n v="4.3536180320398382E-2"/>
    <n v="0"/>
    <n v="0"/>
    <n v="0"/>
    <n v="0"/>
    <n v="0"/>
    <n v="0"/>
    <n v="0"/>
  </r>
  <r>
    <x v="19"/>
    <x v="17"/>
    <s v="44671_18"/>
    <n v="171.23789698520838"/>
    <n v="388.82778699246228"/>
    <n v="362.386159211696"/>
    <n v="275.85671203555626"/>
    <n v="9.7068037613140368E-2"/>
    <n v="0.9476883232823945"/>
    <n v="0.30971415794814361"/>
    <n v="-16.52648199306439"/>
    <n v="-32.584539894894625"/>
    <n v="-35.38091563479972"/>
    <n v="-33.417423923745062"/>
    <n v="1.3228091003121675E-4"/>
    <n v="2.942894656051688E-2"/>
    <n v="6.2533277856472586E-4"/>
    <n v="0"/>
    <n v="0"/>
    <n v="0"/>
    <n v="0"/>
    <n v="0"/>
    <n v="0"/>
    <n v="0"/>
  </r>
  <r>
    <x v="19"/>
    <x v="18"/>
    <s v="44671_19"/>
    <n v="184.03019241470392"/>
    <n v="415.67567723429499"/>
    <n v="393.46551733474814"/>
    <n v="299.4644785955731"/>
    <n v="0.11363524405579627"/>
    <n v="1.0324689797859736"/>
    <n v="0.35844366942517691"/>
    <n v="-20.975082802951555"/>
    <n v="-43.25696297058218"/>
    <n v="-43.886522878889323"/>
    <n v="-39.392999238464768"/>
    <n v="-1.1007671193599473E-2"/>
    <n v="-5.3375356528240173E-2"/>
    <n v="-3.1785213221781031E-2"/>
    <n v="0"/>
    <n v="0"/>
    <n v="0"/>
    <n v="0"/>
    <n v="0"/>
    <n v="0"/>
    <n v="0"/>
  </r>
  <r>
    <x v="19"/>
    <x v="19"/>
    <s v="44671_20"/>
    <n v="195.44928507691304"/>
    <n v="448.26304530290793"/>
    <n v="431.13348256690261"/>
    <n v="322.43401394384114"/>
    <n v="0.12817797160036462"/>
    <n v="1.1606605187216887"/>
    <n v="0.40060956598308617"/>
    <n v="-23.536364161694078"/>
    <n v="-48.663390153248322"/>
    <n v="-47.244346202031615"/>
    <n v="-43.168642746768668"/>
    <n v="-1.6108477842122673E-2"/>
    <n v="-8.6334722556467389E-2"/>
    <n v="-4.6823355298669475E-2"/>
    <n v="0"/>
    <n v="0"/>
    <n v="0"/>
    <n v="0"/>
    <n v="0"/>
    <n v="0"/>
    <n v="0"/>
  </r>
  <r>
    <x v="19"/>
    <x v="20"/>
    <s v="44671_21"/>
    <n v="189.04425432506676"/>
    <n v="437.80858899602646"/>
    <n v="423.32982906854153"/>
    <n v="314.4971043583385"/>
    <n v="0.12734468294925089"/>
    <n v="1.1500736979104524"/>
    <n v="0.39834420555921257"/>
    <n v="-26.664220598166875"/>
    <n v="-55.797738515757409"/>
    <n v="-53.760513706561937"/>
    <n v="-48.284103466580468"/>
    <n v="-1.5801559270202062E-2"/>
    <n v="-9.5958139473425214E-2"/>
    <n v="-4.5986857893862775E-2"/>
    <n v="0"/>
    <n v="0"/>
    <n v="0"/>
    <n v="0"/>
    <n v="0"/>
    <n v="0"/>
    <n v="0"/>
  </r>
  <r>
    <x v="19"/>
    <x v="21"/>
    <s v="44671_22"/>
    <n v="178.4122714724283"/>
    <n v="417.46947496662477"/>
    <n v="404.38605876984366"/>
    <n v="298.44207475564684"/>
    <n v="0.12399343618734054"/>
    <n v="1.1067958116421031"/>
    <n v="0.38766551263172738"/>
    <n v="-28.887167055081346"/>
    <n v="-60.479653522735049"/>
    <n v="-58.292578994784854"/>
    <n v="-52.033212089334299"/>
    <n v="-1.0261916289000587E-2"/>
    <n v="-7.8136968654467759E-2"/>
    <n v="-3.0007221609704184E-2"/>
    <n v="0"/>
    <n v="0"/>
    <n v="0"/>
    <n v="0"/>
    <n v="0"/>
    <n v="0"/>
    <n v="0"/>
  </r>
  <r>
    <x v="19"/>
    <x v="22"/>
    <s v="44671_23"/>
    <n v="163.2784601259292"/>
    <n v="383.26687749722112"/>
    <n v="370.33869933470316"/>
    <n v="272.31427298288088"/>
    <n v="0.1138252488697481"/>
    <n v="1.005313648183938"/>
    <n v="0.35713800447247662"/>
    <n v="-30.850146146092069"/>
    <n v="-64.971188984214081"/>
    <n v="-62.064957439214552"/>
    <n v="-54.844199123395377"/>
    <n v="-1.0678219888139759E-2"/>
    <n v="-9.3991898750778277E-2"/>
    <n v="-3.1131266017604305E-2"/>
    <n v="0"/>
    <n v="0"/>
    <n v="0"/>
    <n v="0"/>
    <n v="0"/>
    <n v="0"/>
    <n v="0"/>
  </r>
  <r>
    <x v="19"/>
    <x v="23"/>
    <s v="44671_24"/>
    <n v="145.50468315678893"/>
    <n v="340.12013635512756"/>
    <n v="327.02871325235702"/>
    <n v="240.44321139255663"/>
    <n v="0.105847276972515"/>
    <n v="0.92065623682856279"/>
    <n v="0.33325986969004362"/>
    <n v="-31.308375168772244"/>
    <n v="-65.733646513470148"/>
    <n v="-63.085385148767443"/>
    <n v="-55.032847665803146"/>
    <n v="-1.3955558450993315E-2"/>
    <n v="-0.10608736551667787"/>
    <n v="-4.0463307440129104E-2"/>
    <n v="0"/>
    <n v="0"/>
    <n v="0"/>
    <n v="0"/>
    <n v="0"/>
    <n v="0"/>
    <n v="0"/>
  </r>
  <r>
    <x v="20"/>
    <x v="0"/>
    <s v="44672_1"/>
    <n v="127.87681618693581"/>
    <n v="294.14878910851303"/>
    <n v="278.96513059319392"/>
    <n v="207.15853687139852"/>
    <n v="9.7203009721855554E-2"/>
    <n v="0.83908467779575591"/>
    <n v="0.30752708119659244"/>
    <n v="-30.764432946593516"/>
    <n v="-65.219815975330434"/>
    <n v="-62.719654193466766"/>
    <n v="-54.602294374333063"/>
    <n v="-1.3805345310344731E-2"/>
    <n v="-9.8386909538546827E-2"/>
    <n v="-3.982560771449304E-2"/>
    <n v="0"/>
    <n v="0"/>
    <n v="0"/>
    <n v="0"/>
    <n v="0"/>
    <n v="0"/>
    <n v="0"/>
  </r>
  <r>
    <x v="20"/>
    <x v="1"/>
    <s v="44672_2"/>
    <n v="115.02773689998506"/>
    <n v="262.02192186277097"/>
    <n v="244.33387870655014"/>
    <n v="182.98065163545283"/>
    <n v="9.0562466196883518E-2"/>
    <n v="0.75876785234857214"/>
    <n v="0.28853267547332201"/>
    <n v="-26.613685849984069"/>
    <n v="-54.027060438338964"/>
    <n v="-52.516628670221294"/>
    <n v="-47.2418447533178"/>
    <n v="-1.4033437191540873E-2"/>
    <n v="-9.5247778496431068E-2"/>
    <n v="-4.0420999918338953E-2"/>
    <n v="0"/>
    <n v="0"/>
    <n v="0"/>
    <n v="0"/>
    <n v="0"/>
    <n v="0"/>
    <n v="0"/>
  </r>
  <r>
    <x v="20"/>
    <x v="2"/>
    <s v="44672_3"/>
    <n v="107.92982510277417"/>
    <n v="242.95957616469494"/>
    <n v="226.01963505813018"/>
    <n v="169.99364469139945"/>
    <n v="8.6435842319477887E-2"/>
    <n v="0.70955078134276606"/>
    <n v="0.27634240532897902"/>
    <n v="-27.346035863202712"/>
    <n v="-56.50922954667525"/>
    <n v="-54.040833591721778"/>
    <n v="-48.159625066138219"/>
    <n v="-1.4969011401974297E-2"/>
    <n v="-0.10491547020298377"/>
    <n v="-4.3126694611074989E-2"/>
    <n v="0"/>
    <n v="0"/>
    <n v="0"/>
    <n v="0"/>
    <n v="0"/>
    <n v="0"/>
    <n v="0"/>
  </r>
  <r>
    <x v="20"/>
    <x v="3"/>
    <s v="44672_4"/>
    <n v="103.72898273638127"/>
    <n v="232.55495108601335"/>
    <n v="215.05633753881509"/>
    <n v="162.86895578061257"/>
    <n v="8.7216113564962505E-2"/>
    <n v="0.69964130850031259"/>
    <n v="0.27862889376558286"/>
    <n v="-28.457732418986055"/>
    <n v="-59.120035425998672"/>
    <n v="-56.442616263209807"/>
    <n v="-49.893158830221104"/>
    <n v="-1.5678509698230939E-2"/>
    <n v="-0.11878996939814111"/>
    <n v="-4.5057388046501522E-2"/>
    <n v="0"/>
    <n v="0"/>
    <n v="0"/>
    <n v="0"/>
    <n v="0"/>
    <n v="0"/>
    <n v="0"/>
  </r>
  <r>
    <x v="20"/>
    <x v="4"/>
    <s v="44672_5"/>
    <n v="102.87720640368812"/>
    <n v="230.57391365814306"/>
    <n v="211.7136840472406"/>
    <n v="161.13536017062262"/>
    <n v="8.6777045206851672E-2"/>
    <n v="0.69809303351056784"/>
    <n v="0.27772997750524486"/>
    <n v="-28.185850481497297"/>
    <n v="-58.699310400518137"/>
    <n v="-56.157849283789417"/>
    <n v="-49.311485475358069"/>
    <n v="-1.5562898515494167E-2"/>
    <n v="-0.11672433872064422"/>
    <n v="-4.4712352951435656E-2"/>
    <n v="0"/>
    <n v="0"/>
    <n v="0"/>
    <n v="0"/>
    <n v="0"/>
    <n v="0"/>
    <n v="0"/>
  </r>
  <r>
    <x v="20"/>
    <x v="5"/>
    <s v="44672_6"/>
    <n v="106.81177465289117"/>
    <n v="239.57016017436212"/>
    <n v="221.60497323383655"/>
    <n v="167.51706934599935"/>
    <n v="8.7377106123297049E-2"/>
    <n v="0.72098408169040862"/>
    <n v="0.28029147865474835"/>
    <n v="-27.957292573923972"/>
    <n v="-59.046514756809394"/>
    <n v="-56.446286277061148"/>
    <n v="-49.251700905539849"/>
    <n v="-1.5572439613106113E-2"/>
    <n v="-0.11733836397324571"/>
    <n v="-4.4844500893235377E-2"/>
    <n v="0"/>
    <n v="0"/>
    <n v="0"/>
    <n v="0"/>
    <n v="0"/>
    <n v="0"/>
    <n v="0"/>
  </r>
  <r>
    <x v="20"/>
    <x v="6"/>
    <s v="44672_7"/>
    <n v="128.72803344024464"/>
    <n v="288.10781595223847"/>
    <n v="268.54768885808869"/>
    <n v="204.1342100977472"/>
    <n v="9.6397084610495731E-2"/>
    <n v="0.82271834207696981"/>
    <n v="0.30718998457654217"/>
    <n v="-28.11583346740214"/>
    <n v="-60.834609079892488"/>
    <n v="-58.987186157802157"/>
    <n v="-49.962962473245689"/>
    <n v="-1.5021733554516428E-2"/>
    <n v="-0.11942563197098342"/>
    <n v="-4.3442618733152298E-2"/>
    <n v="0"/>
    <n v="0"/>
    <n v="0"/>
    <n v="0"/>
    <n v="0"/>
    <n v="0"/>
    <n v="0"/>
  </r>
  <r>
    <x v="20"/>
    <x v="7"/>
    <s v="44672_8"/>
    <n v="145.77963961641112"/>
    <n v="328.20391934112973"/>
    <n v="302.95261889700174"/>
    <n v="232.80564790656771"/>
    <n v="9.3521980218767869E-2"/>
    <n v="0.89238547612825647"/>
    <n v="0.29958065772497294"/>
    <n v="-29.823684033130089"/>
    <n v="-63.195155206879093"/>
    <n v="-64.932286084394107"/>
    <n v="-54.451245736010605"/>
    <n v="-1.4706220301433957E-2"/>
    <n v="-9.6441481470518092E-2"/>
    <n v="-4.2722788466534878E-2"/>
    <n v="0"/>
    <n v="0"/>
    <n v="0"/>
    <n v="0"/>
    <n v="0"/>
    <n v="0"/>
    <n v="0"/>
  </r>
  <r>
    <x v="20"/>
    <x v="8"/>
    <s v="44672_9"/>
    <n v="159.17350264977125"/>
    <n v="368.20458358073711"/>
    <n v="335.75501270121248"/>
    <n v="256.23072777475045"/>
    <n v="0.10520368647762292"/>
    <n v="1.0986539527826238"/>
    <n v="0.33268849213830004"/>
    <n v="-22.385053282934194"/>
    <n v="-41.582820531844995"/>
    <n v="-46.617675480102847"/>
    <n v="-43.302574898073594"/>
    <n v="1.1115750998257081E-3"/>
    <n v="5.1504823330492555E-2"/>
    <n v="2.7445622401603012E-3"/>
    <n v="0"/>
    <n v="0"/>
    <n v="0"/>
    <n v="0"/>
    <n v="0"/>
    <n v="0"/>
    <n v="0"/>
  </r>
  <r>
    <x v="20"/>
    <x v="9"/>
    <s v="44672_10"/>
    <n v="172.06933983450011"/>
    <n v="399.42325128994611"/>
    <n v="363.8949213118936"/>
    <n v="277.59804698235939"/>
    <n v="0.1155434242446791"/>
    <n v="1.2461879312638269"/>
    <n v="0.36284781434704783"/>
    <n v="-16.160846821059177"/>
    <n v="-25.945754908691697"/>
    <n v="-32.198370969343102"/>
    <n v="-33.921976085705992"/>
    <n v="3.045887441067905E-2"/>
    <n v="0.23298429324403583"/>
    <n v="8.7703056626030465E-2"/>
    <n v="0"/>
    <n v="0"/>
    <n v="0"/>
    <n v="0"/>
    <n v="5.7066871757374425E-2"/>
    <n v="0"/>
    <n v="0.11749644552640469"/>
  </r>
  <r>
    <x v="20"/>
    <x v="10"/>
    <s v="44672_11"/>
    <n v="182.83092890609115"/>
    <n v="414.08467917789483"/>
    <n v="379.9437733658566"/>
    <n v="292.53537810217227"/>
    <n v="0.11977914631748905"/>
    <n v="1.1995039643219139"/>
    <n v="0.37463822017788184"/>
    <n v="-13.04576857561195"/>
    <n v="-20.370223940887332"/>
    <n v="-26.162559027100848"/>
    <n v="-28.801434202932406"/>
    <n v="2.9162218364389241E-2"/>
    <n v="0.21952992422557463"/>
    <n v="8.4031521463200878E-2"/>
    <n v="0"/>
    <n v="0"/>
    <n v="0"/>
    <n v="0"/>
    <n v="4.0422404979321057E-2"/>
    <n v="0"/>
    <n v="7.068250434807663E-2"/>
  </r>
  <r>
    <x v="20"/>
    <x v="11"/>
    <s v="44672_12"/>
    <n v="187.42422999271133"/>
    <n v="427.94509942866171"/>
    <n v="391.59912763759854"/>
    <n v="302.58224214129865"/>
    <n v="0.12150914199558306"/>
    <n v="1.2524080702382649"/>
    <n v="0.38018010758046938"/>
    <n v="-11.967184448609313"/>
    <n v="-18.162248098691613"/>
    <n v="-24.182876417657727"/>
    <n v="-26.85591477163986"/>
    <n v="3.0864205898770584E-2"/>
    <n v="0.23284324530025055"/>
    <n v="8.8927430406601796E-2"/>
    <n v="0"/>
    <n v="0"/>
    <n v="0"/>
    <n v="0"/>
    <n v="5.0950298907313445E-2"/>
    <n v="0"/>
    <n v="0.10008889862590342"/>
  </r>
  <r>
    <x v="20"/>
    <x v="12"/>
    <s v="44672_13"/>
    <n v="191.14933919091118"/>
    <n v="433.48615226638725"/>
    <n v="396.93781660957069"/>
    <n v="307.94043434166207"/>
    <n v="0.11565835354107895"/>
    <n v="1.2299890184541749"/>
    <n v="0.36370092889745886"/>
    <n v="-11.268056750439932"/>
    <n v="-18.225474777305539"/>
    <n v="-23.893712783593067"/>
    <n v="-25.733133591863531"/>
    <n v="2.1596033039937873E-2"/>
    <n v="0.1853313086465562"/>
    <n v="6.2277088622087216E-2"/>
    <n v="0"/>
    <n v="0"/>
    <n v="0"/>
    <n v="0"/>
    <n v="0"/>
    <n v="0"/>
    <n v="0"/>
  </r>
  <r>
    <x v="20"/>
    <x v="13"/>
    <s v="44672_14"/>
    <n v="191.71852186316903"/>
    <n v="432.82571568116384"/>
    <n v="396.96829380775716"/>
    <n v="309.5312529533237"/>
    <n v="0.10758423449272969"/>
    <n v="1.1688744345791526"/>
    <n v="0.34115675113799782"/>
    <n v="-10.533793956636506"/>
    <n v="-18.711060477989939"/>
    <n v="-24.72284347011318"/>
    <n v="-24.954028196837804"/>
    <n v="1.211077051212156E-2"/>
    <n v="0.13712047469676641"/>
    <n v="3.5013510962159412E-2"/>
    <n v="0"/>
    <n v="0"/>
    <n v="0"/>
    <n v="0"/>
    <n v="0"/>
    <n v="0"/>
    <n v="0"/>
  </r>
  <r>
    <x v="20"/>
    <x v="14"/>
    <s v="44672_15"/>
    <n v="188.46321762763597"/>
    <n v="432.0639824483597"/>
    <n v="397.25422800464167"/>
    <n v="305.67779183257801"/>
    <n v="0.10752709047356684"/>
    <n v="1.1722187250647074"/>
    <n v="0.34061651585139541"/>
    <n v="-9.2125628091183174"/>
    <n v="-13.221052322506432"/>
    <n v="-19.079326510914033"/>
    <n v="-22.785259946067178"/>
    <n v="1.5503987412500201E-2"/>
    <n v="0.16350778226639029"/>
    <n v="4.4678257738528189E-2"/>
    <n v="0"/>
    <n v="0"/>
    <n v="0"/>
    <n v="0"/>
    <n v="0"/>
    <n v="0"/>
    <n v="0"/>
  </r>
  <r>
    <x v="20"/>
    <x v="15"/>
    <s v="44672_16"/>
    <n v="184.37284930397672"/>
    <n v="424.44354273722223"/>
    <n v="390.03745020011428"/>
    <n v="298.02067393785006"/>
    <n v="0.11029811451757532"/>
    <n v="1.1905850045633148"/>
    <n v="0.34893588877515075"/>
    <n v="-10.149828197015502"/>
    <n v="-13.36648448834559"/>
    <n v="-19.005227755696829"/>
    <n v="-23.828515204821425"/>
    <n v="1.2393211781426198E-2"/>
    <n v="0.16888951636016947"/>
    <n v="3.5769011172052098E-2"/>
    <n v="0"/>
    <n v="0"/>
    <n v="0"/>
    <n v="0"/>
    <n v="0"/>
    <n v="0"/>
    <n v="0"/>
  </r>
  <r>
    <x v="20"/>
    <x v="16"/>
    <s v="44672_17"/>
    <n v="182.25625570272149"/>
    <n v="419.35726971323152"/>
    <n v="387.79415116224072"/>
    <n v="295.16970923016555"/>
    <n v="0.10534524846578763"/>
    <n v="1.1233327835770341"/>
    <n v="0.33390684231065831"/>
    <n v="-13.009240960834235"/>
    <n v="-19.698535298994678"/>
    <n v="-24.434640189249908"/>
    <n v="-28.078163893549593"/>
    <n v="4.3084240014263295E-3"/>
    <n v="0.11703150223814372"/>
    <n v="1.2535423720048877E-2"/>
    <n v="0"/>
    <n v="0"/>
    <n v="0"/>
    <n v="0"/>
    <n v="0"/>
    <n v="0"/>
    <n v="0"/>
  </r>
  <r>
    <x v="20"/>
    <x v="17"/>
    <s v="44672_18"/>
    <n v="179.08845043371963"/>
    <n v="408.89932825545702"/>
    <n v="382.62157688737608"/>
    <n v="291.99236586246968"/>
    <n v="0.10305753055330606"/>
    <n v="1.0079344562116814"/>
    <n v="0.32692456172207107"/>
    <n v="-17.327347628814596"/>
    <n v="-32.400504768045806"/>
    <n v="-35.73699153609725"/>
    <n v="-34.498250867736076"/>
    <n v="2.0651570548356844E-3"/>
    <n v="3.630634466127549E-2"/>
    <n v="6.073496808401144E-3"/>
    <n v="0"/>
    <n v="0"/>
    <n v="0"/>
    <n v="0"/>
    <n v="0"/>
    <n v="0"/>
    <n v="0"/>
  </r>
  <r>
    <x v="20"/>
    <x v="18"/>
    <s v="44672_19"/>
    <n v="191.65960131745877"/>
    <n v="436.04054212811559"/>
    <n v="414.84377085100277"/>
    <n v="316.22671100028873"/>
    <n v="0.11802457197640329"/>
    <n v="1.102865227880178"/>
    <n v="0.3704375823349827"/>
    <n v="-22.578695820150848"/>
    <n v="-46.173997210246391"/>
    <n v="-46.289123908623239"/>
    <n v="-41.760818544502378"/>
    <n v="-7.3752269819402595E-3"/>
    <n v="-4.9933747440751991E-2"/>
    <n v="-2.1511468122193154E-2"/>
    <n v="0"/>
    <n v="0"/>
    <n v="0"/>
    <n v="0"/>
    <n v="0"/>
    <n v="0"/>
    <n v="0"/>
  </r>
  <r>
    <x v="20"/>
    <x v="19"/>
    <s v="44672_20"/>
    <n v="197.79119136244591"/>
    <n v="456.5999293279155"/>
    <n v="438.6801152896636"/>
    <n v="329.90910219360455"/>
    <n v="0.13030142000687103"/>
    <n v="1.2060515078209375"/>
    <n v="0.40653810804219714"/>
    <n v="-24.580951042005069"/>
    <n v="-49.900784301323455"/>
    <n v="-49.036167380250852"/>
    <n v="-44.675700687208533"/>
    <n v="-1.0205154082822528E-2"/>
    <n v="-6.6648133927216996E-2"/>
    <n v="-3.0062177681471382E-2"/>
    <n v="0"/>
    <n v="0"/>
    <n v="0"/>
    <n v="0"/>
    <n v="0"/>
    <n v="0"/>
    <n v="0"/>
  </r>
  <r>
    <x v="20"/>
    <x v="20"/>
    <s v="44672_21"/>
    <n v="191.14261152606667"/>
    <n v="446.22562127807169"/>
    <n v="431.88539491867198"/>
    <n v="321.64266717252303"/>
    <n v="0.12754707586016789"/>
    <n v="1.1853553082882775"/>
    <n v="0.39919086744720045"/>
    <n v="-25.178817637718033"/>
    <n v="-50.014966190295311"/>
    <n v="-49.343654422847557"/>
    <n v="-45.337493214751731"/>
    <n v="-1.31946349882199E-2"/>
    <n v="-7.6109780129506241E-2"/>
    <n v="-3.8616775209329129E-2"/>
    <n v="0"/>
    <n v="0"/>
    <n v="0"/>
    <n v="0"/>
    <n v="0"/>
    <n v="0"/>
    <n v="0"/>
  </r>
  <r>
    <x v="20"/>
    <x v="21"/>
    <s v="44672_22"/>
    <n v="180.17927361280522"/>
    <n v="426.35050634407594"/>
    <n v="412.63843453661809"/>
    <n v="304.62491665394947"/>
    <n v="0.12214483494105194"/>
    <n v="1.1291911715789491"/>
    <n v="0.3830491556263691"/>
    <n v="-14.023040703153793"/>
    <n v="-32.99346635266938"/>
    <n v="-32.319985884874498"/>
    <n v="-23.112588024038637"/>
    <n v="-1.2870686206953919E-2"/>
    <n v="-8.1715467786709031E-2"/>
    <n v="-3.7806104232488418E-2"/>
    <n v="0"/>
    <n v="0"/>
    <n v="0"/>
    <n v="0"/>
    <n v="0"/>
    <n v="0"/>
    <n v="0"/>
  </r>
  <r>
    <x v="20"/>
    <x v="22"/>
    <s v="44672_23"/>
    <n v="163.83997646983639"/>
    <n v="389.66892384390951"/>
    <n v="376.62798991809495"/>
    <n v="276.47936383006714"/>
    <n v="0.11470440948038607"/>
    <n v="1.0435101588927993"/>
    <n v="0.36017775932921231"/>
    <n v="-7.313740286642421"/>
    <n v="-18.162605039385156"/>
    <n v="-14.902010439375584"/>
    <n v="-9.1149987045768412"/>
    <n v="-1.0359567192792294E-2"/>
    <n v="-7.4827377282770849E-2"/>
    <n v="-3.035337165706007E-2"/>
    <n v="0"/>
    <n v="0"/>
    <n v="0"/>
    <n v="0"/>
    <n v="0"/>
    <n v="0"/>
    <n v="0"/>
  </r>
  <r>
    <x v="20"/>
    <x v="23"/>
    <s v="44672_24"/>
    <n v="145.79057871113332"/>
    <n v="345.20733171482345"/>
    <n v="332.1416156384671"/>
    <n v="244.13806396395168"/>
    <n v="0.10393026560456242"/>
    <n v="0.95324459487258872"/>
    <n v="0.32821988217411396"/>
    <n v="-7.9674535169314176"/>
    <n v="-19.662927827148867"/>
    <n v="-16.202172507752234"/>
    <n v="-10.503571995439307"/>
    <n v="-1.2494056630379089E-2"/>
    <n v="-7.9341686656379681E-2"/>
    <n v="-3.6294950968618962E-2"/>
    <n v="0"/>
    <n v="0"/>
    <n v="0"/>
    <n v="0"/>
    <n v="0"/>
    <n v="0"/>
    <n v="0"/>
  </r>
  <r>
    <x v="21"/>
    <x v="0"/>
    <s v="44673_1"/>
    <n v="127.91628393130651"/>
    <n v="299.12806336250424"/>
    <n v="284.58032551428118"/>
    <n v="210.8205610595536"/>
    <n v="9.317871610087719E-2"/>
    <n v="0.85069290362635974"/>
    <n v="0.29765718556029042"/>
    <n v="-8.1523979028056885"/>
    <n v="-14.812894644624665"/>
    <n v="-10.04433018530502"/>
    <n v="-9.853227679509363"/>
    <n v="-1.4409222422393212E-2"/>
    <n v="-8.4821492415880884E-2"/>
    <n v="-4.1632158396823146E-2"/>
    <n v="0"/>
    <n v="0"/>
    <n v="0"/>
    <n v="0"/>
    <n v="0"/>
    <n v="0"/>
    <n v="0"/>
  </r>
  <r>
    <x v="21"/>
    <x v="1"/>
    <s v="44673_2"/>
    <n v="114.61926157521951"/>
    <n v="264.44805247400183"/>
    <n v="247.88998275992074"/>
    <n v="185.31071021151519"/>
    <n v="8.670297668030226E-2"/>
    <n v="0.76785431279327787"/>
    <n v="0.27808398949577462"/>
    <n v="-8.4597772275141789"/>
    <n v="-15.81561845667434"/>
    <n v="-12.272814393787904"/>
    <n v="-11.17820616067792"/>
    <n v="-1.3837074013872408E-2"/>
    <n v="-8.0682170551578419E-2"/>
    <n v="-3.9811068160477844E-2"/>
    <n v="0"/>
    <n v="0"/>
    <n v="0"/>
    <n v="0"/>
    <n v="0"/>
    <n v="0"/>
    <n v="0"/>
  </r>
  <r>
    <x v="21"/>
    <x v="2"/>
    <s v="44673_3"/>
    <n v="107.41739228231832"/>
    <n v="244.23070073970791"/>
    <n v="227.04104817186268"/>
    <n v="171.61701367043082"/>
    <n v="8.5017375691199201E-2"/>
    <n v="0.72318503054125194"/>
    <n v="0.27250871124489889"/>
    <n v="-9.6454818374481217"/>
    <n v="-19.021223177844043"/>
    <n v="-15.030389278946981"/>
    <n v="-12.910032862762698"/>
    <n v="-1.4303233326469669E-2"/>
    <n v="-8.9802273366976493E-2"/>
    <n v="-4.1048902872859214E-2"/>
    <n v="0"/>
    <n v="0"/>
    <n v="0"/>
    <n v="0"/>
    <n v="0"/>
    <n v="0"/>
    <n v="0"/>
  </r>
  <r>
    <x v="21"/>
    <x v="3"/>
    <s v="44673_4"/>
    <n v="104.82219311927747"/>
    <n v="236.85625039184103"/>
    <n v="218.09189501550679"/>
    <n v="165.23981306658615"/>
    <n v="8.3345281037457961E-2"/>
    <n v="0.71955542250106186"/>
    <n v="0.26693482105772653"/>
    <n v="-10.546304361004641"/>
    <n v="-19.679156112762442"/>
    <n v="-15.563270015655482"/>
    <n v="-13.520041335099883"/>
    <n v="-1.5016108209779977E-2"/>
    <n v="-8.4687670704651261E-2"/>
    <n v="-4.3094912170211171E-2"/>
    <n v="0"/>
    <n v="0"/>
    <n v="0"/>
    <n v="0"/>
    <n v="0"/>
    <n v="0"/>
    <n v="0"/>
  </r>
  <r>
    <x v="21"/>
    <x v="4"/>
    <s v="44673_5"/>
    <n v="102.40274008243357"/>
    <n v="233.20467241189871"/>
    <n v="214.3635827132058"/>
    <n v="161.52430252079591"/>
    <n v="8.1048938239833515E-2"/>
    <n v="0.74884053850486321"/>
    <n v="0.25848699393324392"/>
    <n v="-10.08082105820673"/>
    <n v="-17.891816353138807"/>
    <n v="-14.226187524651955"/>
    <n v="-12.588763765357621"/>
    <n v="-1.4774267084530097E-2"/>
    <n v="-7.0851714791273362E-2"/>
    <n v="-4.2375472399457603E-2"/>
    <n v="0"/>
    <n v="0"/>
    <n v="0"/>
    <n v="0"/>
    <n v="0"/>
    <n v="0"/>
    <n v="0"/>
  </r>
  <r>
    <x v="21"/>
    <x v="5"/>
    <s v="44673_6"/>
    <n v="106.039023836813"/>
    <n v="239.83337841329038"/>
    <n v="222.20092791246196"/>
    <n v="166.89538739613718"/>
    <n v="8.4638207880894836E-2"/>
    <n v="0.74075351805864753"/>
    <n v="0.26886370873128884"/>
    <n v="-10.482573177714691"/>
    <n v="-20.495668438133762"/>
    <n v="-16.098690886092147"/>
    <n v="-13.236649881024269"/>
    <n v="-1.5395032475311611E-2"/>
    <n v="-8.785777772518967E-2"/>
    <n v="-4.4215245636062724E-2"/>
    <n v="0"/>
    <n v="0"/>
    <n v="0"/>
    <n v="0"/>
    <n v="0"/>
    <n v="0"/>
    <n v="0"/>
  </r>
  <r>
    <x v="21"/>
    <x v="6"/>
    <s v="44673_7"/>
    <n v="125.78395983710745"/>
    <n v="284.04679758652219"/>
    <n v="265.19122418471096"/>
    <n v="200.70338835831618"/>
    <n v="9.2377715394710347E-2"/>
    <n v="0.81697220566021389"/>
    <n v="0.29141261963623755"/>
    <n v="-9.6357577870819675"/>
    <n v="-23.566599530117347"/>
    <n v="-21.563802094815639"/>
    <n v="-13.89119493815601"/>
    <n v="-1.4033601078809757E-2"/>
    <n v="-8.0627159353245936E-2"/>
    <n v="-4.0478479276491661E-2"/>
    <n v="0"/>
    <n v="0"/>
    <n v="0"/>
    <n v="0"/>
    <n v="0"/>
    <n v="0"/>
    <n v="0"/>
  </r>
  <r>
    <x v="21"/>
    <x v="7"/>
    <s v="44673_8"/>
    <n v="145.63666755271905"/>
    <n v="327.73935323285815"/>
    <n v="302.8682835972163"/>
    <n v="233.44321357149977"/>
    <n v="9.046038127965661E-2"/>
    <n v="0.87998033015249022"/>
    <n v="0.28752475516555043"/>
    <n v="-8.6269469106948442"/>
    <n v="-24.740162746944883"/>
    <n v="-25.512479168628364"/>
    <n v="-14.385081320584062"/>
    <n v="-1.2497204990424816E-2"/>
    <n v="-5.7854175442025861E-2"/>
    <n v="-3.6255744914755125E-2"/>
    <n v="0"/>
    <n v="0"/>
    <n v="0"/>
    <n v="0"/>
    <n v="0"/>
    <n v="0"/>
    <n v="0"/>
  </r>
  <r>
    <x v="21"/>
    <x v="8"/>
    <s v="44673_9"/>
    <n v="162.31163208725195"/>
    <n v="370.21064599277508"/>
    <n v="339.04419480680048"/>
    <n v="260.03604515645151"/>
    <n v="0.10658880487185111"/>
    <n v="1.0729879718860909"/>
    <n v="0.33567649901100161"/>
    <n v="-6.7417350061413517"/>
    <n v="-14.961465381357499"/>
    <n v="-17.312128208592263"/>
    <n v="-12.289920902898771"/>
    <n v="5.828967855226983E-3"/>
    <n v="8.6550648283429621E-2"/>
    <n v="1.6465388072416039E-2"/>
    <n v="0"/>
    <n v="0"/>
    <n v="0"/>
    <n v="0"/>
    <n v="0"/>
    <n v="0"/>
    <n v="0"/>
  </r>
  <r>
    <x v="21"/>
    <x v="9"/>
    <s v="44673_10"/>
    <n v="176.76504656898209"/>
    <n v="402.73951627706145"/>
    <n v="368.42518217427744"/>
    <n v="283.15877647526617"/>
    <n v="0.11675934504003022"/>
    <n v="1.1919026781297823"/>
    <n v="0.36578663457849681"/>
    <n v="-5.127092963564472"/>
    <n v="-7.7279541573967165"/>
    <n v="-11.474404479043406"/>
    <n v="-11.028596778885113"/>
    <n v="1.4341495507234315E-2"/>
    <n v="0.16571701772588196"/>
    <n v="4.1260274555694809E-2"/>
    <n v="0"/>
    <n v="0"/>
    <n v="0"/>
    <n v="0"/>
    <n v="0"/>
    <n v="0"/>
    <n v="0"/>
  </r>
  <r>
    <x v="21"/>
    <x v="10"/>
    <s v="44673_11"/>
    <n v="185.68585779792795"/>
    <n v="421.5670329305147"/>
    <n v="385.29839621705577"/>
    <n v="298.27090951923782"/>
    <n v="0.1196647180927196"/>
    <n v="1.2391396430694683"/>
    <n v="0.37495881184924407"/>
    <n v="-2.0908518431158187"/>
    <n v="-1.5711079967246415"/>
    <n v="-5.7003839024267915"/>
    <n v="-6.4698288903605432"/>
    <n v="1.7977349790690701E-2"/>
    <n v="0.19290548681898584"/>
    <n v="5.1677723877840621E-2"/>
    <n v="0"/>
    <n v="0"/>
    <n v="0"/>
    <n v="0"/>
    <n v="0"/>
    <n v="0"/>
    <n v="0"/>
  </r>
  <r>
    <x v="21"/>
    <x v="11"/>
    <s v="44673_12"/>
    <n v="188.30373698175191"/>
    <n v="426.69875478272013"/>
    <n v="390.21111511888751"/>
    <n v="303.11129212951039"/>
    <n v="0.11908033357411721"/>
    <n v="1.2569148661536393"/>
    <n v="0.37390305364600529"/>
    <n v="0.8106150204045397"/>
    <n v="3.5074885806995795"/>
    <n v="-0.29601080379738698"/>
    <n v="-2.2447295865089156"/>
    <n v="1.8415245165045589E-2"/>
    <n v="0.20141552977132032"/>
    <n v="5.3078337105752847E-2"/>
    <n v="0"/>
    <n v="0"/>
    <n v="0"/>
    <n v="0"/>
    <n v="0"/>
    <n v="0"/>
    <n v="0"/>
  </r>
  <r>
    <x v="21"/>
    <x v="12"/>
    <s v="44673_13"/>
    <n v="189.83233789264276"/>
    <n v="430.60205584022958"/>
    <n v="394.30254023182033"/>
    <n v="306.5777348682762"/>
    <n v="0.11468810949569584"/>
    <n v="1.2336896073927848"/>
    <n v="0.36078694872560391"/>
    <n v="2.810975215875589"/>
    <n v="5.7698499948142725"/>
    <n v="1.6499573653106896"/>
    <n v="0.10409978882736626"/>
    <n v="1.6534764643846005E-2"/>
    <n v="0.18754906458455137"/>
    <n v="4.7849897668106045E-2"/>
    <n v="0"/>
    <n v="0"/>
    <n v="0"/>
    <n v="0"/>
    <n v="0"/>
    <n v="0"/>
    <n v="0"/>
  </r>
  <r>
    <x v="21"/>
    <x v="13"/>
    <s v="44673_14"/>
    <n v="187.26549519942981"/>
    <n v="425.92140975406409"/>
    <n v="391.5232802555924"/>
    <n v="304.49882446607643"/>
    <n v="0.11027180672988697"/>
    <n v="1.1971621971308635"/>
    <n v="0.34806676413398213"/>
    <n v="2.8925596076851718"/>
    <n v="3.8072567168750506"/>
    <n v="-0.34180330961576533"/>
    <n v="-0.40057540347951148"/>
    <n v="1.3147482344209722E-2"/>
    <n v="0.15033487233481865"/>
    <n v="3.8069850790512193E-2"/>
    <n v="0"/>
    <n v="0"/>
    <n v="0"/>
    <n v="0"/>
    <n v="0"/>
    <n v="0"/>
    <n v="0"/>
  </r>
  <r>
    <x v="21"/>
    <x v="14"/>
    <s v="44673_15"/>
    <n v="182.44213007605131"/>
    <n v="420.12264034053322"/>
    <n v="386.48533242040941"/>
    <n v="297.19844118928359"/>
    <n v="0.1082175420098581"/>
    <n v="1.2103703778887822"/>
    <n v="0.34167172967458287"/>
    <n v="3.6897451156816348"/>
    <n v="7.1900707545243812"/>
    <n v="3.360839650853729"/>
    <n v="1.0358375698335998"/>
    <n v="1.5434936140564254E-2"/>
    <n v="0.17825820537586673"/>
    <n v="4.4741561312293059E-2"/>
    <n v="0"/>
    <n v="0"/>
    <n v="0"/>
    <n v="0"/>
    <n v="0"/>
    <n v="0"/>
    <n v="0"/>
  </r>
  <r>
    <x v="21"/>
    <x v="15"/>
    <s v="44673_16"/>
    <n v="177.01960406659248"/>
    <n v="410.37234227774303"/>
    <n v="376.58788361010261"/>
    <n v="287.74029411756504"/>
    <n v="0.1088578586992649"/>
    <n v="1.2054008073353808"/>
    <n v="0.34476131858386316"/>
    <n v="3.2454102025420544"/>
    <n v="6.598452752823281"/>
    <n v="3.1143777377604542"/>
    <n v="0.2487068044249523"/>
    <n v="1.2244923581332641E-2"/>
    <n v="0.16483985791362807"/>
    <n v="3.5517582115771058E-2"/>
    <n v="0"/>
    <n v="0"/>
    <n v="0"/>
    <n v="0"/>
    <n v="0"/>
    <n v="0"/>
    <n v="0"/>
  </r>
  <r>
    <x v="21"/>
    <x v="16"/>
    <s v="44673_17"/>
    <n v="169.71771007461064"/>
    <n v="392.62245986264668"/>
    <n v="360.34647346055067"/>
    <n v="275.77278693781864"/>
    <n v="0.10041482683736654"/>
    <n v="1.0992104263130147"/>
    <n v="0.32067276367470088"/>
    <n v="-0.31030479275677303"/>
    <n v="-1.6166760633810116"/>
    <n v="-4.1409578088105485"/>
    <n v="-4.4888471794387694"/>
    <n v="6.4568166155164397E-3"/>
    <n v="0.11835885463312729"/>
    <n v="1.8948345645563854E-2"/>
    <n v="0"/>
    <n v="0"/>
    <n v="0"/>
    <n v="0"/>
    <n v="0"/>
    <n v="0"/>
    <n v="0"/>
  </r>
  <r>
    <x v="21"/>
    <x v="17"/>
    <s v="44673_18"/>
    <n v="164.05193373211191"/>
    <n v="373.48036880532032"/>
    <n v="346.63389840428886"/>
    <n v="266.50165470831786"/>
    <n v="9.1421600869255076E-2"/>
    <n v="0.90589748537085724"/>
    <n v="0.29542576666915948"/>
    <n v="-5.887991551615336"/>
    <n v="-15.38164382945121"/>
    <n v="-15.966473704290838"/>
    <n v="-11.618635701580637"/>
    <n v="-7.7309961702505372E-3"/>
    <n v="-2.4307135728771751E-3"/>
    <n v="-2.1961445330385843E-2"/>
    <n v="0"/>
    <n v="0"/>
    <n v="0"/>
    <n v="0"/>
    <n v="0"/>
    <n v="0"/>
    <n v="0"/>
  </r>
  <r>
    <x v="21"/>
    <x v="18"/>
    <s v="44673_19"/>
    <n v="178.45995972262429"/>
    <n v="403.21501813807294"/>
    <n v="380.51683426640477"/>
    <n v="291.87021815779383"/>
    <n v="0.11417009711210746"/>
    <n v="1.013103148842772"/>
    <n v="0.36066040228956608"/>
    <n v="-10.004990561381186"/>
    <n v="-24.304871312040728"/>
    <n v="-22.807934775532512"/>
    <n v="-17.221848310790115"/>
    <n v="-1.2059981741184316E-2"/>
    <n v="-6.1072482706269325E-2"/>
    <n v="-3.4992846127640712E-2"/>
    <n v="0"/>
    <n v="0"/>
    <n v="0"/>
    <n v="0"/>
    <n v="0"/>
    <n v="0"/>
    <n v="0"/>
  </r>
  <r>
    <x v="21"/>
    <x v="19"/>
    <s v="44673_20"/>
    <n v="187.34558183959945"/>
    <n v="428.13322015678955"/>
    <n v="408.16276851152088"/>
    <n v="309.59158073791184"/>
    <n v="0.12662168909462751"/>
    <n v="1.126332091319554"/>
    <n v="0.39660542272440291"/>
    <n v="-13.066679883995572"/>
    <n v="-29.590636337778488"/>
    <n v="-26.794249737014312"/>
    <n v="-21.44332483906922"/>
    <n v="-1.3472063784443614E-2"/>
    <n v="-7.9783159540791876E-2"/>
    <n v="-3.927206830709256E-2"/>
    <n v="0"/>
    <n v="0"/>
    <n v="0"/>
    <n v="0"/>
    <n v="0"/>
    <n v="0"/>
    <n v="0"/>
  </r>
  <r>
    <x v="21"/>
    <x v="20"/>
    <s v="44673_21"/>
    <n v="180.94330425614169"/>
    <n v="416.38987300580737"/>
    <n v="399.07658612483834"/>
    <n v="300.4085491252012"/>
    <n v="0.12391267310740967"/>
    <n v="1.1056123448844184"/>
    <n v="0.38878822070259522"/>
    <n v="-14.806658015051084"/>
    <n v="-33.407160742204091"/>
    <n v="-30.739967079326643"/>
    <n v="-24.741790318193893"/>
    <n v="-1.5949248301591029E-2"/>
    <n v="-9.4180947004974078E-2"/>
    <n v="-4.6431518202963602E-2"/>
    <n v="0"/>
    <n v="0"/>
    <n v="0"/>
    <n v="0"/>
    <n v="0"/>
    <n v="0"/>
    <n v="0"/>
  </r>
  <r>
    <x v="21"/>
    <x v="21"/>
    <s v="44673_22"/>
    <n v="172.98971470451141"/>
    <n v="399.75591171199636"/>
    <n v="383.74917957496825"/>
    <n v="287.56822844588197"/>
    <n v="0.12122215336124248"/>
    <n v="1.0703969918322931"/>
    <n v="0.38000174557975419"/>
    <n v="-12.471938655582981"/>
    <n v="-31.345370796215771"/>
    <n v="-28.704766986665174"/>
    <n v="-20.249781054286057"/>
    <n v="-1.476311687659331E-2"/>
    <n v="-9.5206332155881077E-2"/>
    <n v="-4.3033109509983763E-2"/>
    <n v="0"/>
    <n v="0"/>
    <n v="0"/>
    <n v="0"/>
    <n v="0"/>
    <n v="0"/>
    <n v="0"/>
  </r>
  <r>
    <x v="21"/>
    <x v="22"/>
    <s v="44673_23"/>
    <n v="160.62785174100907"/>
    <n v="374.66635391551398"/>
    <n v="357.48492040877977"/>
    <n v="266.94379291423797"/>
    <n v="0.1142923210502428"/>
    <n v="1.0145926365554114"/>
    <n v="0.36003201178121569"/>
    <n v="-8.8428702769121266"/>
    <n v="-25.673251286383977"/>
    <n v="-23.717145794970456"/>
    <n v="-13.130738132916234"/>
    <n v="-1.4505861712675074E-2"/>
    <n v="-9.4096522140457106E-2"/>
    <n v="-4.2320066302450159E-2"/>
    <n v="0"/>
    <n v="0"/>
    <n v="0"/>
    <n v="0"/>
    <n v="0"/>
    <n v="0"/>
    <n v="0"/>
  </r>
  <r>
    <x v="21"/>
    <x v="23"/>
    <s v="44673_24"/>
    <n v="147.84584656958327"/>
    <n v="343.91692102813323"/>
    <n v="327.39423106560258"/>
    <n v="244.22118476638855"/>
    <n v="0.10864011239804444"/>
    <n v="0.96222461919426439"/>
    <n v="0.34277197946105697"/>
    <n v="-8.8554047414376704"/>
    <n v="-23.135557592948736"/>
    <n v="-20.97748130156819"/>
    <n v="-12.894897604880796"/>
    <n v="-1.6335891756670214E-2"/>
    <n v="-9.8162463940496783E-2"/>
    <n v="-4.7416513821355616E-2"/>
    <n v="0"/>
    <n v="0"/>
    <n v="0"/>
    <n v="0"/>
    <n v="0"/>
    <n v="0"/>
    <n v="0"/>
  </r>
  <r>
    <x v="22"/>
    <x v="0"/>
    <s v="44674_1"/>
    <n v="132.52325875796066"/>
    <n v="305.27846406559536"/>
    <n v="287.45993898054149"/>
    <n v="216.54241560729113"/>
    <n v="0.10009690836658394"/>
    <n v="0.8827032599371234"/>
    <n v="0.31733505702715387"/>
    <n v="-9.2291186889162589"/>
    <n v="-17.710090629784819"/>
    <n v="-13.4259336857709"/>
    <n v="-10.932290738248419"/>
    <n v="-1.7281519348004371E-2"/>
    <n v="-0.1004034316049604"/>
    <n v="-5.0052483822137568E-2"/>
    <n v="0"/>
    <n v="0"/>
    <n v="0"/>
    <n v="0"/>
    <n v="0"/>
    <n v="0"/>
    <n v="0"/>
  </r>
  <r>
    <x v="22"/>
    <x v="1"/>
    <s v="44674_2"/>
    <n v="119.74285634407485"/>
    <n v="274.35564125386406"/>
    <n v="255.91606932723224"/>
    <n v="193.34069562926277"/>
    <n v="9.2691619964454269E-2"/>
    <n v="0.80758741011394686"/>
    <n v="0.29502231412219299"/>
    <n v="-9.8807258699721263"/>
    <n v="-19.050098531493205"/>
    <n v="-14.65882084584301"/>
    <n v="-11.902718566629725"/>
    <n v="-1.714334363204045E-2"/>
    <n v="-0.10358211533678451"/>
    <n v="-4.9437804972714529E-2"/>
    <n v="0"/>
    <n v="0"/>
    <n v="0"/>
    <n v="0"/>
    <n v="0"/>
    <n v="0"/>
    <n v="0"/>
  </r>
  <r>
    <x v="22"/>
    <x v="2"/>
    <s v="44674_3"/>
    <n v="111.26647377365211"/>
    <n v="253.00970607103605"/>
    <n v="235.66398422173307"/>
    <n v="178.18249021097759"/>
    <n v="8.7091554468336427E-2"/>
    <n v="0.75780506763184274"/>
    <n v="0.2778110181136863"/>
    <n v="-10.818887442044097"/>
    <n v="-21.153473203534823"/>
    <n v="-16.207503193826181"/>
    <n v="-13.263858585881124"/>
    <n v="-1.880952191021423E-2"/>
    <n v="-0.11019521839503146"/>
    <n v="-5.4293846938464924E-2"/>
    <n v="0"/>
    <n v="0"/>
    <n v="0"/>
    <n v="0"/>
    <n v="0"/>
    <n v="0"/>
    <n v="0"/>
  </r>
  <r>
    <x v="22"/>
    <x v="3"/>
    <s v="44674_4"/>
    <n v="105.85800368987611"/>
    <n v="239.07669848087448"/>
    <n v="221.02637633287495"/>
    <n v="168.93464817108381"/>
    <n v="8.6534999681757804E-2"/>
    <n v="0.73050080006892126"/>
    <n v="0.2752681726882254"/>
    <n v="-10.229965751187146"/>
    <n v="-19.532855748573272"/>
    <n v="-14.955916956953217"/>
    <n v="-12.174942878047837"/>
    <n v="-1.7257522620759143E-2"/>
    <n v="-0.10136902264883861"/>
    <n v="-4.9676856039089556E-2"/>
    <n v="0"/>
    <n v="0"/>
    <n v="0"/>
    <n v="0"/>
    <n v="0"/>
    <n v="0"/>
    <n v="0"/>
  </r>
  <r>
    <x v="22"/>
    <x v="4"/>
    <s v="44674_5"/>
    <n v="103.36951637127747"/>
    <n v="232.10267628477027"/>
    <n v="213.26860675259763"/>
    <n v="163.38447836766048"/>
    <n v="8.5424870830350705E-2"/>
    <n v="0.71252068255405721"/>
    <n v="0.27146550691761634"/>
    <n v="-10.933659166295294"/>
    <n v="-21.59208594339011"/>
    <n v="-16.84657824397631"/>
    <n v="-13.589315309259812"/>
    <n v="-1.7517959652811541E-2"/>
    <n v="-0.10383674269360849"/>
    <n v="-5.037798397251831E-2"/>
    <n v="0"/>
    <n v="0"/>
    <n v="0"/>
    <n v="0"/>
    <n v="0"/>
    <n v="0"/>
    <n v="0"/>
  </r>
  <r>
    <x v="22"/>
    <x v="5"/>
    <s v="44674_6"/>
    <n v="103.15953063523787"/>
    <n v="229.85688220460074"/>
    <n v="211.7015221920162"/>
    <n v="162.75420802982896"/>
    <n v="8.3046708383053197E-2"/>
    <n v="0.69934634096807557"/>
    <n v="0.26493029648332977"/>
    <n v="-11.495798236301686"/>
    <n v="-23.585097832233966"/>
    <n v="-18.172487268013093"/>
    <n v="-14.470181795688067"/>
    <n v="-1.8140890354425506E-2"/>
    <n v="-0.1119765798549173"/>
    <n v="-5.2225152745508804E-2"/>
    <n v="0"/>
    <n v="0"/>
    <n v="0"/>
    <n v="0"/>
    <n v="0"/>
    <n v="0"/>
    <n v="0"/>
  </r>
  <r>
    <x v="22"/>
    <x v="6"/>
    <s v="44674_7"/>
    <n v="106.2742268996643"/>
    <n v="234.81010937529786"/>
    <n v="216.78385750752494"/>
    <n v="167.79989775430482"/>
    <n v="8.5667198002591954E-2"/>
    <n v="0.72328454275360177"/>
    <n v="0.27253722734429719"/>
    <n v="-11.009771237497452"/>
    <n v="-23.944514604384661"/>
    <n v="-19.142756358588574"/>
    <n v="-13.71817043111211"/>
    <n v="-1.8025872244252554E-2"/>
    <n v="-0.11254216309555809"/>
    <n v="-5.1936633123060953E-2"/>
    <n v="0"/>
    <n v="0"/>
    <n v="0"/>
    <n v="0"/>
    <n v="0"/>
    <n v="0"/>
    <n v="0"/>
  </r>
  <r>
    <x v="22"/>
    <x v="7"/>
    <s v="44674_8"/>
    <n v="109.19448768160993"/>
    <n v="241.23779000912907"/>
    <n v="220.925266996261"/>
    <n v="172.71708577843805"/>
    <n v="8.3420845701844687E-2"/>
    <n v="0.74213031959024023"/>
    <n v="0.26709196950884173"/>
    <n v="-11.24300210427212"/>
    <n v="-26.962208782187314"/>
    <n v="-24.209794672269993"/>
    <n v="-15.032382450013639"/>
    <n v="-1.5558084305894093E-2"/>
    <n v="-9.1302781164303404E-2"/>
    <n v="-4.4824096234863213E-2"/>
    <n v="0"/>
    <n v="0"/>
    <n v="0"/>
    <n v="0"/>
    <n v="0"/>
    <n v="0"/>
    <n v="0"/>
  </r>
  <r>
    <x v="22"/>
    <x v="8"/>
    <s v="44674_9"/>
    <n v="121.92791668424255"/>
    <n v="277.10185370554194"/>
    <n v="253.88793703044254"/>
    <n v="196.44679540634965"/>
    <n v="9.5198882450919523E-2"/>
    <n v="0.91063377969976722"/>
    <n v="0.30303560957058212"/>
    <n v="-8.6019081956301804"/>
    <n v="-21.879619449484792"/>
    <n v="-21.152352057876186"/>
    <n v="-12.41414359935786"/>
    <n v="-3.5717467952004357E-3"/>
    <n v="-1.4555874227766849E-2"/>
    <n v="-1.0470609878033181E-2"/>
    <n v="0"/>
    <n v="0"/>
    <n v="0"/>
    <n v="0"/>
    <n v="0"/>
    <n v="0"/>
    <n v="0"/>
  </r>
  <r>
    <x v="22"/>
    <x v="9"/>
    <s v="44674_10"/>
    <n v="137.14127090596247"/>
    <n v="315.95931949415763"/>
    <n v="291.98789570101712"/>
    <n v="224.76901774857751"/>
    <n v="0.10260431108345494"/>
    <n v="1.0351302735008592"/>
    <n v="0.32496747870881604"/>
    <n v="-1.7286824316557208"/>
    <n v="-8.6469215977710103"/>
    <n v="-9.018059597814533"/>
    <n v="-3.0602564658745077"/>
    <n v="1.4825488760541764E-2"/>
    <n v="9.5276392073659316E-2"/>
    <n v="4.264647999138893E-2"/>
    <n v="0"/>
    <n v="0"/>
    <n v="0"/>
    <n v="0"/>
    <n v="0"/>
    <n v="0"/>
    <n v="0"/>
  </r>
  <r>
    <x v="22"/>
    <x v="10"/>
    <s v="44674_11"/>
    <n v="149.27702251226782"/>
    <n v="343.73645781171047"/>
    <n v="320.30559435412192"/>
    <n v="245.15338180831566"/>
    <n v="0.10428132136757599"/>
    <n v="1.0696482593905539"/>
    <n v="0.33129738948194676"/>
    <n v="2.4261462012359925"/>
    <n v="-1.6642213096974112E-2"/>
    <n v="-1.1996707611004442"/>
    <n v="2.9895430295143015"/>
    <n v="1.4617820625881552E-2"/>
    <n v="0.11072403004013384"/>
    <n v="4.2209677908561886E-2"/>
    <n v="0"/>
    <n v="0"/>
    <n v="0"/>
    <n v="0"/>
    <n v="0"/>
    <n v="0"/>
    <n v="0"/>
  </r>
  <r>
    <x v="22"/>
    <x v="11"/>
    <s v="44674_12"/>
    <n v="155.45337262427176"/>
    <n v="354.600801912252"/>
    <n v="330.50301447225092"/>
    <n v="253.93069414741805"/>
    <n v="0.10493344381743944"/>
    <n v="1.0708953245227057"/>
    <n v="0.33317423162396442"/>
    <n v="5.0129467531621623"/>
    <n v="5.1652614251828277"/>
    <n v="3.9114518962853779"/>
    <n v="7.0298199575886802"/>
    <n v="1.370341354964719E-2"/>
    <n v="0.10838293376243062"/>
    <n v="3.9816172383619473E-2"/>
    <n v="0"/>
    <n v="0"/>
    <n v="0"/>
    <n v="0"/>
    <n v="0"/>
    <n v="0"/>
    <n v="0"/>
  </r>
  <r>
    <x v="22"/>
    <x v="12"/>
    <s v="44674_13"/>
    <n v="161.29371630269088"/>
    <n v="360.39858401048156"/>
    <n v="337.73213745287239"/>
    <n v="259.75390951178468"/>
    <n v="9.9507622344952446E-2"/>
    <n v="1.0663840406064136"/>
    <n v="0.31709850942297396"/>
    <n v="8.6701394287675679"/>
    <n v="9.8789651458694436"/>
    <n v="9.3581668088523493"/>
    <n v="10.945844604903405"/>
    <n v="6.012715932628112E-3"/>
    <n v="8.0064438331013246E-2"/>
    <n v="1.7872685438014787E-2"/>
    <n v="0"/>
    <n v="0"/>
    <n v="0"/>
    <n v="0"/>
    <n v="0"/>
    <n v="0"/>
    <n v="0"/>
  </r>
  <r>
    <x v="22"/>
    <x v="13"/>
    <s v="44674_14"/>
    <n v="166.50769495688823"/>
    <n v="372.01217254095332"/>
    <n v="350.7609604678492"/>
    <n v="270.01850869626179"/>
    <n v="0.10396224510534"/>
    <n v="1.0812696059637648"/>
    <n v="0.33051910275465179"/>
    <n v="7.4352343782018524"/>
    <n v="7.8220456770709941"/>
    <n v="9.5318223274657878"/>
    <n v="9.1287311404954323"/>
    <n v="1.3662160278529237E-2"/>
    <n v="0.10995729083696558"/>
    <n v="3.9850776820855895E-2"/>
    <n v="0"/>
    <n v="0"/>
    <n v="0"/>
    <n v="0"/>
    <n v="0"/>
    <n v="0"/>
    <n v="0"/>
  </r>
  <r>
    <x v="22"/>
    <x v="14"/>
    <s v="44674_15"/>
    <n v="163.9155279143188"/>
    <n v="369.58910754659053"/>
    <n v="348.34622833877995"/>
    <n v="267.01773541372017"/>
    <n v="0.10201099808698223"/>
    <n v="1.0691546823338711"/>
    <n v="0.32478090028366913"/>
    <n v="6.6176017470278623"/>
    <n v="6.5868298342587606"/>
    <n v="7.8293094824283198"/>
    <n v="7.897254436782287"/>
    <n v="1.1681489421974991E-2"/>
    <n v="9.8578409720310248E-2"/>
    <n v="3.3969821772313627E-2"/>
    <n v="0"/>
    <n v="0"/>
    <n v="0"/>
    <n v="0"/>
    <n v="0"/>
    <n v="0"/>
    <n v="0"/>
  </r>
  <r>
    <x v="22"/>
    <x v="15"/>
    <s v="44674_16"/>
    <n v="156.45840913679234"/>
    <n v="356.06622245239174"/>
    <n v="336.12698903812833"/>
    <n v="254.93687428014809"/>
    <n v="0.10024128875954028"/>
    <n v="1.038551789190842"/>
    <n v="0.32032517133863803"/>
    <n v="4.7567573344401639"/>
    <n v="4.5157555098850501"/>
    <n v="6.7195484066063464"/>
    <n v="5.9811622947015053"/>
    <n v="8.40477221831132E-3"/>
    <n v="7.7432992504099601E-2"/>
    <n v="2.4670589644487581E-2"/>
    <n v="0"/>
    <n v="0"/>
    <n v="0"/>
    <n v="0"/>
    <n v="0"/>
    <n v="0"/>
    <n v="0"/>
  </r>
  <r>
    <x v="22"/>
    <x v="16"/>
    <s v="44674_17"/>
    <n v="149.7238490200092"/>
    <n v="339.22083533295421"/>
    <n v="322.32290307414263"/>
    <n v="243.11613022078512"/>
    <n v="9.5046903547776201E-2"/>
    <n v="0.96217369897833072"/>
    <n v="0.30569139162521447"/>
    <n v="2.9040474767624804"/>
    <n v="0.44716472154746967"/>
    <n v="3.7990611970207837"/>
    <n v="3.997437755239762"/>
    <n v="3.3053647306093455E-3"/>
    <n v="4.3589632852417584E-2"/>
    <n v="1.006995285893586E-2"/>
    <n v="0"/>
    <n v="0"/>
    <n v="0"/>
    <n v="0"/>
    <n v="0"/>
    <n v="0"/>
    <n v="0"/>
  </r>
  <r>
    <x v="22"/>
    <x v="17"/>
    <s v="44674_18"/>
    <n v="147.27174409123117"/>
    <n v="332.49782596034703"/>
    <n v="316.43824940589582"/>
    <n v="238.22930206552817"/>
    <n v="9.3808611691261645E-2"/>
    <n v="0.86291058444211521"/>
    <n v="0.30160957151591045"/>
    <n v="-1.5730825948421006"/>
    <n v="-6.614057700708325"/>
    <n v="-2.653975149156472"/>
    <n v="-1.0502211455976471"/>
    <n v="-5.7431043749892443E-3"/>
    <n v="-2.708043737106413E-2"/>
    <n v="-1.6360182267834419E-2"/>
    <n v="0"/>
    <n v="0"/>
    <n v="0"/>
    <n v="0"/>
    <n v="0"/>
    <n v="0"/>
    <n v="0"/>
  </r>
  <r>
    <x v="22"/>
    <x v="18"/>
    <s v="44674_19"/>
    <n v="161.7312329461746"/>
    <n v="368.29811002063633"/>
    <n v="353.33053990980687"/>
    <n v="266.25229036969046"/>
    <n v="0.11470701845369634"/>
    <n v="0.97654500745588668"/>
    <n v="0.36276394594678674"/>
    <n v="-3.7596772461311478"/>
    <n v="-9.1745928767492995"/>
    <n v="-3.5127952655641277"/>
    <n v="-2.3236771628073614"/>
    <n v="-7.8114505058599851E-3"/>
    <n v="-5.843673102330698E-2"/>
    <n v="-2.2689151570017954E-2"/>
    <n v="0"/>
    <n v="0"/>
    <n v="0"/>
    <n v="0"/>
    <n v="0"/>
    <n v="0"/>
    <n v="0"/>
  </r>
  <r>
    <x v="22"/>
    <x v="19"/>
    <s v="44674_20"/>
    <n v="172.59950719558324"/>
    <n v="393.39176029201036"/>
    <n v="380.16355378148046"/>
    <n v="285.67599356860984"/>
    <n v="0.12897648990691699"/>
    <n v="1.0843772106433818"/>
    <n v="0.40442790699597209"/>
    <n v="-5.4338997283833574"/>
    <n v="-12.848370347940135"/>
    <n v="-6.0083424690274061"/>
    <n v="-4.7337886073065114"/>
    <n v="-1.1740980087133443E-2"/>
    <n v="-8.5493183600015024E-2"/>
    <n v="-3.4288171863210599E-2"/>
    <n v="0"/>
    <n v="0"/>
    <n v="0"/>
    <n v="0"/>
    <n v="0"/>
    <n v="0"/>
    <n v="0"/>
  </r>
  <r>
    <x v="22"/>
    <x v="20"/>
    <s v="44674_21"/>
    <n v="168.71976410633195"/>
    <n v="385.72516788954687"/>
    <n v="373.44603531030515"/>
    <n v="280.10528756786476"/>
    <n v="0.12402016457887026"/>
    <n v="1.0515555458542825"/>
    <n v="0.38989624847603455"/>
    <n v="-6.5738076453256742"/>
    <n v="-16.129276591562107"/>
    <n v="-9.4611006067649512"/>
    <n v="-6.3322397492867291"/>
    <n v="-1.5162645238166897E-2"/>
    <n v="-0.10665486188550906"/>
    <n v="-4.4253176175111236E-2"/>
    <n v="0"/>
    <n v="0"/>
    <n v="0"/>
    <n v="0"/>
    <n v="0"/>
    <n v="0"/>
    <n v="0"/>
  </r>
  <r>
    <x v="22"/>
    <x v="21"/>
    <s v="44674_22"/>
    <n v="162.22462736005062"/>
    <n v="369.79881997151705"/>
    <n v="358.68614886436734"/>
    <n v="268.87173291542848"/>
    <n v="0.11993347311296546"/>
    <n v="1.0059142422855338"/>
    <n v="0.37720526008230182"/>
    <n v="-5.2476151881832154"/>
    <n v="-14.327988860744355"/>
    <n v="-9.4673832317662132"/>
    <n v="-4.4968464371272336"/>
    <n v="-1.6730272479031593E-2"/>
    <n v="-0.11827517581411012"/>
    <n v="-4.8797530559340697E-2"/>
    <n v="0"/>
    <n v="0"/>
    <n v="0"/>
    <n v="0"/>
    <n v="0"/>
    <n v="0"/>
    <n v="0"/>
  </r>
  <r>
    <x v="22"/>
    <x v="22"/>
    <s v="44674_23"/>
    <n v="151.79359649713615"/>
    <n v="346.11149163901308"/>
    <n v="335.70731214414872"/>
    <n v="251.46557037406041"/>
    <n v="0.11319889387971532"/>
    <n v="0.95543457797750353"/>
    <n v="0.35626324384163732"/>
    <n v="-6.3103962761188939"/>
    <n v="-15.127958715863116"/>
    <n v="-11.574355247557316"/>
    <n v="-6.3724333315422026"/>
    <n v="-1.8410689526276666E-2"/>
    <n v="-0.12700101172965045"/>
    <n v="-5.3644898299985588E-2"/>
    <n v="0"/>
    <n v="0"/>
    <n v="0"/>
    <n v="0"/>
    <n v="0"/>
    <n v="0"/>
    <n v="0"/>
  </r>
  <r>
    <x v="22"/>
    <x v="23"/>
    <s v="44674_24"/>
    <n v="141.27394040455377"/>
    <n v="323.22679109076449"/>
    <n v="312.26646289621482"/>
    <n v="232.69132224769336"/>
    <n v="0.10777233776940642"/>
    <n v="0.90698292106863809"/>
    <n v="0.34073209930296627"/>
    <n v="-7.5475533099348802"/>
    <n v="-18.437619186929652"/>
    <n v="-15.162642764424099"/>
    <n v="-8.8634767661077181"/>
    <n v="-1.6570956941795969E-2"/>
    <n v="-0.11535292305382365"/>
    <n v="-4.8082754711147847E-2"/>
    <n v="0"/>
    <n v="0"/>
    <n v="0"/>
    <n v="0"/>
    <n v="0"/>
    <n v="0"/>
    <n v="0"/>
  </r>
  <r>
    <x v="23"/>
    <x v="0"/>
    <s v="44675_1"/>
    <n v="129.12827920952117"/>
    <n v="293.85467669101888"/>
    <n v="281.44507728951703"/>
    <n v="211.16356229301618"/>
    <n v="0.10014167437369065"/>
    <n v="0.84137874295724802"/>
    <n v="0.31756404604412908"/>
    <n v="-8.7529374850989665"/>
    <n v="-21.308141522875406"/>
    <n v="-17.570027948199879"/>
    <n v="-10.659503497425295"/>
    <n v="-1.719202818857378E-2"/>
    <n v="-0.11648343577727237"/>
    <n v="-4.9745118199472728E-2"/>
    <n v="0"/>
    <n v="0"/>
    <n v="0"/>
    <n v="0"/>
    <n v="0"/>
    <n v="0"/>
    <n v="0"/>
  </r>
  <r>
    <x v="23"/>
    <x v="1"/>
    <s v="44675_2"/>
    <n v="117.31671671347944"/>
    <n v="263.46699672840634"/>
    <n v="250.32747965769678"/>
    <n v="189.63763508270378"/>
    <n v="9.3087436306409491E-2"/>
    <n v="0.77034448374661479"/>
    <n v="0.29633941282332898"/>
    <n v="-9.2756435643892381"/>
    <n v="-23.35787308341034"/>
    <n v="-19.353422509464803"/>
    <n v="-11.944620734920164"/>
    <n v="-1.7069373085602867E-2"/>
    <n v="-0.1175585980712005"/>
    <n v="-4.9330780518135803E-2"/>
    <n v="0"/>
    <n v="0"/>
    <n v="0"/>
    <n v="0"/>
    <n v="0"/>
    <n v="0"/>
    <n v="0"/>
  </r>
  <r>
    <x v="23"/>
    <x v="2"/>
    <s v="44675_3"/>
    <n v="108.5564014837627"/>
    <n v="242.10555794683694"/>
    <n v="227.83280348440317"/>
    <n v="173.7608974460108"/>
    <n v="8.8813864726741978E-2"/>
    <n v="0.71897514355880676"/>
    <n v="0.28313180526389603"/>
    <n v="-10.511336912028211"/>
    <n v="-26.078077585090597"/>
    <n v="-22.220832593394572"/>
    <n v="-13.995786563438063"/>
    <n v="-1.7762172679533068E-2"/>
    <n v="-0.12589558525683076"/>
    <n v="-5.1295600304467934E-2"/>
    <n v="0"/>
    <n v="0"/>
    <n v="0"/>
    <n v="0"/>
    <n v="0"/>
    <n v="0"/>
    <n v="0"/>
  </r>
  <r>
    <x v="23"/>
    <x v="3"/>
    <s v="44675_4"/>
    <n v="102.67506765067105"/>
    <n v="227.379721965154"/>
    <n v="212.86449629105482"/>
    <n v="163.31574694228203"/>
    <n v="8.7416706120013274E-2"/>
    <n v="0.69134056145815348"/>
    <n v="0.27845756201503313"/>
    <n v="-11.121383487924065"/>
    <n v="-27.2479397380677"/>
    <n v="-23.234127481185794"/>
    <n v="-14.725068276542007"/>
    <n v="-1.8709915972488847E-2"/>
    <n v="-0.13114065772290148"/>
    <n v="-5.3986788575068362E-2"/>
    <n v="0"/>
    <n v="0"/>
    <n v="0"/>
    <n v="0"/>
    <n v="0"/>
    <n v="0"/>
    <n v="0"/>
  </r>
  <r>
    <x v="23"/>
    <x v="4"/>
    <s v="44675_5"/>
    <n v="99.506121183363661"/>
    <n v="218.42082579968272"/>
    <n v="203.7807393215636"/>
    <n v="157.3218586283927"/>
    <n v="8.4939550381684992E-2"/>
    <n v="0.6688262701240264"/>
    <n v="0.27056679296805963"/>
    <n v="-10.74650259674627"/>
    <n v="-26.909548016688369"/>
    <n v="-22.81910618622814"/>
    <n v="-14.170703805048495"/>
    <n v="-1.6949521177762501E-2"/>
    <n v="-0.12483163337636335"/>
    <n v="-4.8776767869416114E-2"/>
    <n v="0"/>
    <n v="0"/>
    <n v="0"/>
    <n v="0"/>
    <n v="0"/>
    <n v="0"/>
    <n v="0"/>
  </r>
  <r>
    <x v="23"/>
    <x v="5"/>
    <s v="44675_6"/>
    <n v="98.807946682486076"/>
    <n v="215.3437818283698"/>
    <n v="200.21510188969205"/>
    <n v="155.88503542607518"/>
    <n v="8.5466249900815666E-2"/>
    <n v="0.66737449202805488"/>
    <n v="0.27205351952353274"/>
    <n v="-11.510940776597126"/>
    <n v="-28.691738945801305"/>
    <n v="-24.413412888693628"/>
    <n v="-15.085385385175174"/>
    <n v="-1.7736584982591914E-2"/>
    <n v="-0.13080834774960531"/>
    <n v="-5.1111730352294805E-2"/>
    <n v="0"/>
    <n v="0"/>
    <n v="0"/>
    <n v="0"/>
    <n v="0"/>
    <n v="0"/>
    <n v="0"/>
  </r>
  <r>
    <x v="23"/>
    <x v="6"/>
    <s v="44675_7"/>
    <n v="100.12941328201237"/>
    <n v="215.58888196402989"/>
    <n v="200.07315708629957"/>
    <n v="157.69674005682677"/>
    <n v="8.6565754025229313E-2"/>
    <n v="0.67339707375635494"/>
    <n v="0.27566091025126205"/>
    <n v="-11.058576853922979"/>
    <n v="-28.551107611276741"/>
    <n v="-24.173376004861339"/>
    <n v="-14.324754513512364"/>
    <n v="-1.8190713500354779E-2"/>
    <n v="-0.13518575378196881"/>
    <n v="-5.2398076431847615E-2"/>
    <n v="0"/>
    <n v="0"/>
    <n v="0"/>
    <n v="0"/>
    <n v="0"/>
    <n v="0"/>
    <n v="0"/>
  </r>
  <r>
    <x v="23"/>
    <x v="7"/>
    <s v="44675_8"/>
    <n v="97.707119160355788"/>
    <n v="210.0653681522688"/>
    <n v="192.75236721957128"/>
    <n v="153.56098992444879"/>
    <n v="8.1541004468124567E-2"/>
    <n v="0.65814609768372423"/>
    <n v="0.26168282740080995"/>
    <n v="-8.4517083178289898"/>
    <n v="-25.060550375751276"/>
    <n v="-23.901063401809154"/>
    <n v="-12.059318366969636"/>
    <n v="-1.5984516537220782E-2"/>
    <n v="-0.11685714638575838"/>
    <n v="-4.6121720897760975E-2"/>
    <n v="0"/>
    <n v="0"/>
    <n v="0"/>
    <n v="0"/>
    <n v="0"/>
    <n v="0"/>
    <n v="0"/>
  </r>
  <r>
    <x v="23"/>
    <x v="8"/>
    <s v="44675_9"/>
    <n v="104.33521531823223"/>
    <n v="230.84948468386739"/>
    <n v="214.1233776534697"/>
    <n v="168.24267912781056"/>
    <n v="9.1178470327885716E-2"/>
    <n v="0.7776251751465848"/>
    <n v="0.29131878638857034"/>
    <n v="-6.2369027365806531"/>
    <n v="-20.350541587394474"/>
    <n v="-19.57015922985854"/>
    <n v="-9.1127068391596815"/>
    <n v="-1.8147509436072613E-3"/>
    <n v="-4.2327501326275954E-2"/>
    <n v="-5.4234908165105506E-3"/>
    <n v="0"/>
    <n v="0"/>
    <n v="0"/>
    <n v="0"/>
    <n v="0"/>
    <n v="0"/>
    <n v="0"/>
  </r>
  <r>
    <x v="23"/>
    <x v="9"/>
    <s v="44675_10"/>
    <n v="119.15938879115693"/>
    <n v="269.67996903236394"/>
    <n v="252.62809450957698"/>
    <n v="195.94905198858922"/>
    <n v="0.10361588667866413"/>
    <n v="0.921617931466718"/>
    <n v="0.32879445132244345"/>
    <n v="-3.2334178803903448"/>
    <n v="-14.568084444462892"/>
    <n v="-14.176003439099897"/>
    <n v="-5.2049509831458209"/>
    <n v="9.4913357030237452E-3"/>
    <n v="1.8382365484797034E-2"/>
    <n v="2.7152189958626397E-2"/>
    <n v="0"/>
    <n v="0"/>
    <n v="0"/>
    <n v="0"/>
    <n v="0"/>
    <n v="0"/>
    <n v="0"/>
  </r>
  <r>
    <x v="23"/>
    <x v="10"/>
    <s v="44675_11"/>
    <n v="131.90242964781652"/>
    <n v="299.37506983914892"/>
    <n v="282.9757988731954"/>
    <n v="217.85950506559274"/>
    <n v="0.10704658897619308"/>
    <n v="0.97386565579592221"/>
    <n v="0.33942706236840198"/>
    <n v="-0.23215564258469024"/>
    <n v="-8.3408613653883101"/>
    <n v="-8.1851389468363891"/>
    <n v="-0.79539952512029433"/>
    <n v="6.0067860714214695E-3"/>
    <n v="1.8053391326493015E-2"/>
    <n v="1.7178920076754707E-2"/>
    <n v="0"/>
    <n v="0"/>
    <n v="0"/>
    <n v="0"/>
    <n v="0"/>
    <n v="0"/>
    <n v="0"/>
  </r>
  <r>
    <x v="23"/>
    <x v="11"/>
    <s v="44675_12"/>
    <n v="140.13942904750817"/>
    <n v="319.87147906390015"/>
    <n v="303.26357992669517"/>
    <n v="233.00470164438295"/>
    <n v="0.10551057552873093"/>
    <n v="0.99372601019131335"/>
    <n v="0.33493461421543674"/>
    <n v="3.6585246045232385"/>
    <n v="-0.19915902203875246"/>
    <n v="-0.45225175253382521"/>
    <n v="5.3563937937237807"/>
    <n v="1.0706347987409074E-2"/>
    <n v="5.5915798705780388E-2"/>
    <n v="3.1035937643504107E-2"/>
    <n v="0"/>
    <n v="0"/>
    <n v="0"/>
    <n v="0"/>
    <n v="0"/>
    <n v="0"/>
    <n v="0"/>
  </r>
  <r>
    <x v="23"/>
    <x v="12"/>
    <s v="44675_13"/>
    <n v="147.07998112249973"/>
    <n v="336.20184370595882"/>
    <n v="320.84100245211863"/>
    <n v="245.29239284208253"/>
    <n v="0.10898133145794016"/>
    <n v="1.0346533312156891"/>
    <n v="0.34503700789622493"/>
    <n v="5.9213821875015329"/>
    <n v="4.7450591649360909"/>
    <n v="4.3698891289917619"/>
    <n v="8.8323691081570068"/>
    <n v="9.9160140600982587E-3"/>
    <n v="5.981177602553453E-2"/>
    <n v="2.8742377763907132E-2"/>
    <n v="0"/>
    <n v="0"/>
    <n v="0"/>
    <n v="0"/>
    <n v="0"/>
    <n v="0"/>
    <n v="0"/>
  </r>
  <r>
    <x v="23"/>
    <x v="13"/>
    <s v="44675_14"/>
    <n v="154.53079859397812"/>
    <n v="354.06478042542875"/>
    <n v="339.7701228635953"/>
    <n v="259.36163466691374"/>
    <n v="0.10092880737188545"/>
    <n v="1.0146143232593718"/>
    <n v="0.32218768981437484"/>
    <n v="8.3823558611305611"/>
    <n v="9.5869525507262559"/>
    <n v="9.0308730344927319"/>
    <n v="12.603310969360448"/>
    <n v="3.4099269154204657E-3"/>
    <n v="3.8207262207346861E-2"/>
    <n v="1.0051356639536796E-2"/>
    <n v="0"/>
    <n v="0"/>
    <n v="0"/>
    <n v="0"/>
    <n v="0"/>
    <n v="0"/>
    <n v="0"/>
  </r>
  <r>
    <x v="23"/>
    <x v="14"/>
    <s v="44675_15"/>
    <n v="153.65897572954043"/>
    <n v="353.57024987381413"/>
    <n v="338.52790128992905"/>
    <n v="257.66571627852875"/>
    <n v="9.7914407226547748E-2"/>
    <n v="0.99351201428758307"/>
    <n v="0.31420164951317653"/>
    <n v="8.2233798565996619"/>
    <n v="8.9676584842634472"/>
    <n v="8.1839384086693894"/>
    <n v="11.808824190652825"/>
    <n v="2.4287275846424988E-3"/>
    <n v="3.412335664731185E-2"/>
    <n v="7.2582510712707014E-3"/>
    <n v="0"/>
    <n v="0"/>
    <n v="0"/>
    <n v="0"/>
    <n v="0"/>
    <n v="0"/>
    <n v="0"/>
  </r>
  <r>
    <x v="23"/>
    <x v="15"/>
    <s v="44675_16"/>
    <n v="146.21946287600429"/>
    <n v="340.30690036198354"/>
    <n v="325.63143602496712"/>
    <n v="245.46137772795487"/>
    <n v="9.0762443935683057E-2"/>
    <n v="0.95339761291931446"/>
    <n v="0.29371802578575357"/>
    <n v="7.6708140692655391"/>
    <n v="7.7599466875217447"/>
    <n v="7.2009097736941969"/>
    <n v="10.440582853163759"/>
    <n v="3.2156207754594304E-3"/>
    <n v="3.0650146525639761E-2"/>
    <n v="9.7812592905683858E-3"/>
    <n v="0"/>
    <n v="0"/>
    <n v="0"/>
    <n v="0"/>
    <n v="0"/>
    <n v="0"/>
    <n v="0"/>
  </r>
  <r>
    <x v="23"/>
    <x v="16"/>
    <s v="44675_17"/>
    <n v="141.21587853238066"/>
    <n v="327.84034278223623"/>
    <n v="314.17707408006328"/>
    <n v="236.07042334295713"/>
    <n v="8.9581068595295049E-2"/>
    <n v="0.90791131396511282"/>
    <n v="0.29057945948872899"/>
    <n v="5.3562542736092578"/>
    <n v="3.8275492351880853"/>
    <n v="3.7797860625436095"/>
    <n v="7.6436278926308985"/>
    <n v="-2.8686664480332726E-4"/>
    <n v="1.9814779961298129E-3"/>
    <n v="-5.7011415138483483E-4"/>
    <n v="0"/>
    <n v="0"/>
    <n v="0"/>
    <n v="0"/>
    <n v="0"/>
    <n v="0"/>
    <n v="0"/>
  </r>
  <r>
    <x v="23"/>
    <x v="17"/>
    <s v="44675_18"/>
    <n v="142.04287715852607"/>
    <n v="326.04341194039762"/>
    <n v="313.73470409601867"/>
    <n v="235.55993282064415"/>
    <n v="9.1282079824087509E-2"/>
    <n v="0.83547783077785398"/>
    <n v="0.29546582732529236"/>
    <n v="3.0629867922831244"/>
    <n v="0.76412632497695387"/>
    <n v="1.5900314589486069"/>
    <n v="5.8045659573612589"/>
    <n v="-9.0858400201228092E-3"/>
    <n v="-5.4474401327860258E-2"/>
    <n v="-2.6065083964541581E-2"/>
    <n v="0"/>
    <n v="0"/>
    <n v="0"/>
    <n v="0"/>
    <n v="0"/>
    <n v="0"/>
    <n v="0"/>
  </r>
  <r>
    <x v="23"/>
    <x v="18"/>
    <s v="44675_19"/>
    <n v="164.13248516611171"/>
    <n v="375.34639395478592"/>
    <n v="364.30307247365266"/>
    <n v="273.35230781789056"/>
    <n v="0.11672081848569343"/>
    <n v="0.9948977102150145"/>
    <n v="0.36959551432835142"/>
    <n v="0.6051282655290886"/>
    <n v="-2.8178234583940283"/>
    <n v="0.1169284424445971"/>
    <n v="3.3011239154527101"/>
    <n v="-1.0645081164235442E-2"/>
    <n v="-7.9460484775781409E-2"/>
    <n v="-3.0871647004436731E-2"/>
    <n v="0"/>
    <n v="0"/>
    <n v="0"/>
    <n v="0"/>
    <n v="0"/>
    <n v="0"/>
    <n v="0"/>
  </r>
  <r>
    <x v="23"/>
    <x v="19"/>
    <s v="44675_20"/>
    <n v="179.22272198329625"/>
    <n v="412.2169926852676"/>
    <n v="401.89104545647331"/>
    <n v="300.36319920831744"/>
    <n v="0.12807085140081226"/>
    <n v="1.1071869132110159"/>
    <n v="0.40238875400910123"/>
    <n v="-0.82347979169795305"/>
    <n v="-4.7247927319949277"/>
    <n v="-1.0093579134496606"/>
    <n v="1.5666713123161915"/>
    <n v="-1.6191605059107068E-2"/>
    <n v="-0.10527767824723522"/>
    <n v="-4.7258284423495972E-2"/>
    <n v="0"/>
    <n v="0"/>
    <n v="0"/>
    <n v="0"/>
    <n v="0"/>
    <n v="0"/>
    <n v="0"/>
  </r>
  <r>
    <x v="23"/>
    <x v="20"/>
    <s v="44675_21"/>
    <n v="178.11412715574113"/>
    <n v="411.64431054557463"/>
    <n v="401.74807602531058"/>
    <n v="299.45961092866662"/>
    <n v="0.12807355198687184"/>
    <n v="1.1081986650054658"/>
    <n v="0.40203064721666215"/>
    <n v="-1.1858908490172204"/>
    <n v="-5.1958033978322131"/>
    <n v="-1.6072702472692699"/>
    <n v="0.9561721635624516"/>
    <n v="-1.5197794754131329E-2"/>
    <n v="-0.10107827682937867"/>
    <n v="-4.4199585755310154E-2"/>
    <n v="0"/>
    <n v="0"/>
    <n v="0"/>
    <n v="0"/>
    <n v="0"/>
    <n v="0"/>
    <n v="0"/>
  </r>
  <r>
    <x v="23"/>
    <x v="21"/>
    <s v="44675_22"/>
    <n v="170.2975564004758"/>
    <n v="395.79821511813333"/>
    <n v="387.11749151483792"/>
    <n v="286.7281850169278"/>
    <n v="0.12283059960431736"/>
    <n v="1.0582489134616428"/>
    <n v="0.38622438722477709"/>
    <n v="-3.0714563115387654"/>
    <n v="-9.4030758588865737"/>
    <n v="-5.3498409339447646"/>
    <n v="-2.5193995870118315"/>
    <n v="-1.6789964918396974E-2"/>
    <n v="-0.11519339466063175"/>
    <n v="-4.9166065462829284E-2"/>
    <n v="0"/>
    <n v="0"/>
    <n v="0"/>
    <n v="0"/>
    <n v="0"/>
    <n v="0"/>
    <n v="0"/>
  </r>
  <r>
    <x v="23"/>
    <x v="22"/>
    <s v="44675_23"/>
    <n v="154.84837514495436"/>
    <n v="363.03183934367348"/>
    <n v="353.62472424655112"/>
    <n v="261.39628086589391"/>
    <n v="0.11404695879206399"/>
    <n v="0.99771267063616131"/>
    <n v="0.35822680251261108"/>
    <n v="-5.2068081381660338"/>
    <n v="-13.176263583477564"/>
    <n v="-9.5536461765642855"/>
    <n v="-5.8226584929410095"/>
    <n v="-1.6674913437931389E-2"/>
    <n v="-0.1043427150058078"/>
    <n v="-4.8569831806081494E-2"/>
    <n v="0"/>
    <n v="0"/>
    <n v="0"/>
    <n v="0"/>
    <n v="0"/>
    <n v="0"/>
    <n v="0"/>
  </r>
  <r>
    <x v="23"/>
    <x v="23"/>
    <s v="44675_24"/>
    <n v="137.39918782003645"/>
    <n v="321.14974793748644"/>
    <n v="311.11746460970375"/>
    <n v="230.00346421373214"/>
    <n v="0.10411777388404174"/>
    <n v="0.90107811023208273"/>
    <n v="0.32894055594988847"/>
    <n v="-6.6483130961258867"/>
    <n v="-16.428241183407646"/>
    <n v="-13.646888026653652"/>
    <n v="-8.8632582509859965"/>
    <n v="-1.6522400760123516E-2"/>
    <n v="-0.11013226884907097"/>
    <n v="-4.7796590102966378E-2"/>
    <n v="0"/>
    <n v="0"/>
    <n v="0"/>
    <n v="0"/>
    <n v="0"/>
    <n v="0"/>
    <n v="0"/>
  </r>
  <r>
    <x v="24"/>
    <x v="0"/>
    <s v="44676_1"/>
    <n v="120.74537695398254"/>
    <n v="278.37002538779666"/>
    <n v="265.60906462782037"/>
    <n v="198.61855845166917"/>
    <n v="9.4827679025070291E-2"/>
    <n v="0.80284027227033605"/>
    <n v="0.30120005633714902"/>
    <n v="-6.2760445402718865"/>
    <n v="-15.978074605150985"/>
    <n v="-13.588813211955024"/>
    <n v="-8.7935307821278847"/>
    <n v="-1.5805975450210206E-2"/>
    <n v="-0.10695359577852726"/>
    <n v="-4.5509252563308622E-2"/>
    <n v="0"/>
    <n v="0"/>
    <n v="0"/>
    <n v="0"/>
    <n v="0"/>
    <n v="0"/>
    <n v="0"/>
  </r>
  <r>
    <x v="24"/>
    <x v="1"/>
    <s v="44676_2"/>
    <n v="107.83506316414153"/>
    <n v="245.54314364842634"/>
    <n v="231.47576527863947"/>
    <n v="174.90240406450991"/>
    <n v="8.7036229136367174E-2"/>
    <n v="0.72031778538197599"/>
    <n v="0.2776606248975928"/>
    <n v="-7.7391272585585851"/>
    <n v="-19.079709401757761"/>
    <n v="-16.098401119158083"/>
    <n v="-10.807614692914596"/>
    <n v="-1.7957524635865481E-2"/>
    <n v="-0.12768852698185379"/>
    <n v="-5.1700995153259273E-2"/>
    <n v="0"/>
    <n v="0"/>
    <n v="0"/>
    <n v="0"/>
    <n v="0"/>
    <n v="0"/>
    <n v="0"/>
  </r>
  <r>
    <x v="24"/>
    <x v="2"/>
    <s v="44676_3"/>
    <n v="100.81293378960258"/>
    <n v="226.66834543917531"/>
    <n v="211.77473530892487"/>
    <n v="161.1596650854994"/>
    <n v="8.4756136145235916E-2"/>
    <n v="0.68572424266980514"/>
    <n v="0.2703982338159549"/>
    <n v="-7.9374022230099488"/>
    <n v="-19.670383465652286"/>
    <n v="-17.031456275580581"/>
    <n v="-11.198816623284927"/>
    <n v="-1.6838405195058626E-2"/>
    <n v="-0.12172994354336569"/>
    <n v="-4.8357798457112175E-2"/>
    <n v="0"/>
    <n v="0"/>
    <n v="0"/>
    <n v="0"/>
    <n v="0"/>
    <n v="0"/>
    <n v="0"/>
  </r>
  <r>
    <x v="24"/>
    <x v="3"/>
    <s v="44676_4"/>
    <n v="97.158659063225926"/>
    <n v="216.88300287850512"/>
    <n v="202.06258076486048"/>
    <n v="154.464356758729"/>
    <n v="8.3439721055299829E-2"/>
    <n v="0.66576462166714157"/>
    <n v="0.26635897111653534"/>
    <n v="-7.9985793136785777"/>
    <n v="-19.338034346547232"/>
    <n v="-16.774213322846219"/>
    <n v="-11.099647670268523"/>
    <n v="-1.7188080661677218E-2"/>
    <n v="-0.12669775566736241"/>
    <n v="-4.949718093998709E-2"/>
    <n v="0"/>
    <n v="0"/>
    <n v="0"/>
    <n v="0"/>
    <n v="0"/>
    <n v="0"/>
    <n v="0"/>
  </r>
  <r>
    <x v="24"/>
    <x v="4"/>
    <s v="44676_5"/>
    <n v="95.833643468613417"/>
    <n v="214.50062431227443"/>
    <n v="199.88813425795678"/>
    <n v="152.54208681212486"/>
    <n v="8.3088847965038182E-2"/>
    <n v="0.66770605131649685"/>
    <n v="0.26476004415267984"/>
    <n v="-8.5460676617435531"/>
    <n v="-20.654802010976876"/>
    <n v="-17.398849607790471"/>
    <n v="-11.529157120255118"/>
    <n v="-1.8733243069892758E-2"/>
    <n v="-0.13218315468080621"/>
    <n v="-5.3908354012505294E-2"/>
    <n v="0"/>
    <n v="0"/>
    <n v="0"/>
    <n v="0"/>
    <n v="0"/>
    <n v="0"/>
    <n v="0"/>
  </r>
  <r>
    <x v="24"/>
    <x v="5"/>
    <s v="44676_6"/>
    <n v="100.27540892710236"/>
    <n v="223.24124797276963"/>
    <n v="210.23615524166112"/>
    <n v="159.39402537242336"/>
    <n v="8.5017398470496608E-2"/>
    <n v="0.69379197519543867"/>
    <n v="0.2701527068100581"/>
    <n v="-7.9166045817514501"/>
    <n v="-21.040747783399681"/>
    <n v="-17.099091592349978"/>
    <n v="-10.979100904511622"/>
    <n v="-1.8971116735947979E-2"/>
    <n v="-0.133103357313445"/>
    <n v="-5.4672934336093694E-2"/>
    <n v="0"/>
    <n v="0"/>
    <n v="0"/>
    <n v="0"/>
    <n v="0"/>
    <n v="0"/>
    <n v="0"/>
  </r>
  <r>
    <x v="24"/>
    <x v="6"/>
    <s v="44676_7"/>
    <n v="122.74092224497632"/>
    <n v="274.77271482635621"/>
    <n v="260.47894937859076"/>
    <n v="197.52866794405787"/>
    <n v="9.5050391115810873E-2"/>
    <n v="0.81272976539585595"/>
    <n v="0.29980701492272699"/>
    <n v="-8.5873926700955643"/>
    <n v="-25.363105917243423"/>
    <n v="-21.953964354752436"/>
    <n v="-13.171324105150784"/>
    <n v="-1.8722185918954439E-2"/>
    <n v="-0.12909113697042776"/>
    <n v="-5.415767035783977E-2"/>
    <n v="0"/>
    <n v="0"/>
    <n v="0"/>
    <n v="0"/>
    <n v="0"/>
    <n v="0"/>
    <n v="0"/>
  </r>
  <r>
    <x v="24"/>
    <x v="7"/>
    <s v="44676_8"/>
    <n v="142.21070784044656"/>
    <n v="319.71477039816182"/>
    <n v="298.43261581923474"/>
    <n v="229.58737083674436"/>
    <n v="9.4474635090065873E-2"/>
    <n v="0.89523105538828174"/>
    <n v="0.29965118437725957"/>
    <n v="-8.216213225956869"/>
    <n v="-25.837020164349415"/>
    <n v="-25.228823494748745"/>
    <n v="-15.283521035671345"/>
    <n v="-1.7262122704256175E-2"/>
    <n v="-9.6574290645932467E-2"/>
    <n v="-5.006293454075398E-2"/>
    <n v="0"/>
    <n v="0"/>
    <n v="0"/>
    <n v="0"/>
    <n v="0"/>
    <n v="0"/>
    <n v="0"/>
  </r>
  <r>
    <x v="24"/>
    <x v="8"/>
    <s v="44676_9"/>
    <n v="156.04126796026782"/>
    <n v="357.04745473583904"/>
    <n v="328.72147173608602"/>
    <n v="252.30257545280159"/>
    <n v="0.10366947942743009"/>
    <n v="1.052502122548076"/>
    <n v="0.32674311916948606"/>
    <n v="-9.1423138841285105"/>
    <n v="-26.634787497366084"/>
    <n v="-30.337053161906152"/>
    <n v="-21.335769465636428"/>
    <n v="-4.4782067809816563E-3"/>
    <n v="7.950234772263429E-3"/>
    <n v="-1.3238948663493965E-2"/>
    <n v="0"/>
    <n v="0"/>
    <n v="0"/>
    <n v="0"/>
    <n v="0"/>
    <n v="0"/>
    <n v="0"/>
  </r>
  <r>
    <x v="24"/>
    <x v="9"/>
    <s v="44676_10"/>
    <n v="168.68076760391278"/>
    <n v="389.77354192527702"/>
    <n v="356.39146525575529"/>
    <n v="274.16793484579136"/>
    <n v="0.11682899691146709"/>
    <n v="1.239016402494401"/>
    <n v="0.36564589028308297"/>
    <n v="-14.329954796532004"/>
    <n v="-29.585318876925307"/>
    <n v="-34.819097862456005"/>
    <n v="-32.485553305837797"/>
    <n v="2.3300550132291011E-2"/>
    <n v="0.1735696180304587"/>
    <n v="6.7035253868555397E-2"/>
    <n v="0"/>
    <n v="0"/>
    <n v="0"/>
    <n v="0"/>
    <n v="0"/>
    <n v="0"/>
    <n v="0"/>
  </r>
  <r>
    <x v="24"/>
    <x v="10"/>
    <s v="44676_11"/>
    <n v="177.87616557605716"/>
    <n v="406.11647731044991"/>
    <n v="373.20034892142985"/>
    <n v="287.39336825315274"/>
    <n v="0.12222187355391979"/>
    <n v="1.2819523224939031"/>
    <n v="0.38175513408774886"/>
    <n v="-10.860149360764455"/>
    <n v="-21.73746822704052"/>
    <n v="-27.204589472828328"/>
    <n v="-27.285707875984521"/>
    <n v="3.5860831907082669E-2"/>
    <n v="0.25577878396371273"/>
    <n v="0.10337249634483281"/>
    <n v="0"/>
    <n v="0"/>
    <n v="0"/>
    <n v="0"/>
    <n v="8.8637373672063174E-2"/>
    <n v="0"/>
    <n v="0.20979468940982546"/>
  </r>
  <r>
    <x v="24"/>
    <x v="11"/>
    <s v="44676_12"/>
    <n v="182.33361345030488"/>
    <n v="415.90697391620995"/>
    <n v="381.91057530596271"/>
    <n v="295.25577530055222"/>
    <n v="0.11292247590419223"/>
    <n v="1.2409970349517303"/>
    <n v="0.35488224284553971"/>
    <n v="-7.7804990126243334"/>
    <n v="-14.867334148867188"/>
    <n v="-20.919326667594415"/>
    <n v="-22.150677927004814"/>
    <n v="3.2387398303914572E-2"/>
    <n v="0.24969747003892845"/>
    <n v="9.360747115705377E-2"/>
    <n v="0"/>
    <n v="0"/>
    <n v="0"/>
    <n v="0"/>
    <n v="7.6109739847563029E-2"/>
    <n v="1.1630961509193615E-2"/>
    <n v="0.17570725937281145"/>
  </r>
  <r>
    <x v="24"/>
    <x v="12"/>
    <s v="44676_13"/>
    <n v="187.34355910861089"/>
    <n v="423.37545394870261"/>
    <n v="391.07027286689578"/>
    <n v="302.40132477313671"/>
    <n v="0.12157997517865037"/>
    <n v="1.2582302366030529"/>
    <n v="0.3796453807393515"/>
    <n v="-6.6624505652258224"/>
    <n v="-13.851350769646896"/>
    <n v="-18.985190438301927"/>
    <n v="-20.258317566588936"/>
    <n v="4.0361907040047426E-2"/>
    <n v="0.27137574672196757"/>
    <n v="0.11666249366274752"/>
    <n v="0"/>
    <n v="0"/>
    <n v="0"/>
    <n v="0"/>
    <n v="0.14874773724930751"/>
    <n v="0.1531813861521357"/>
    <n v="0.33346560819040255"/>
  </r>
  <r>
    <x v="24"/>
    <x v="13"/>
    <s v="44676_14"/>
    <n v="189.2122148760406"/>
    <n v="426.7282663611856"/>
    <n v="395.43957217460843"/>
    <n v="306.27697574665638"/>
    <n v="0.11437699627662619"/>
    <n v="1.213544244711078"/>
    <n v="0.35935701728378644"/>
    <n v="-5.1786608441421187"/>
    <n v="-12.692452157440687"/>
    <n v="-18.447584273080864"/>
    <n v="-18.690678774595856"/>
    <n v="2.3344164841858816E-2"/>
    <n v="0.19609473171615116"/>
    <n v="6.7451429627278639E-2"/>
    <n v="0"/>
    <n v="0"/>
    <n v="0"/>
    <n v="0"/>
    <n v="3.6394960138467006E-3"/>
    <n v="0"/>
    <n v="0"/>
  </r>
  <r>
    <x v="24"/>
    <x v="14"/>
    <s v="44676_15"/>
    <n v="187.24431160043559"/>
    <n v="429.56693327526568"/>
    <n v="397.52025702858037"/>
    <n v="304.14562703496932"/>
    <n v="0.10734416904065976"/>
    <n v="1.2341683736435423"/>
    <n v="0.33892523385251494"/>
    <n v="-4.3506366155354659"/>
    <n v="-7.8047087237551498"/>
    <n v="-13.665738415043027"/>
    <n v="-17.061589544009166"/>
    <n v="2.2181789507895153E-2"/>
    <n v="0.21910925130395265"/>
    <n v="6.419648799442762E-2"/>
    <n v="0"/>
    <n v="0"/>
    <n v="0"/>
    <n v="0"/>
    <n v="5.5353880529614846E-3"/>
    <n v="0"/>
    <n v="0"/>
  </r>
  <r>
    <x v="24"/>
    <x v="15"/>
    <s v="44676_16"/>
    <n v="181.8694464622383"/>
    <n v="420.01690717499594"/>
    <n v="387.15978632079288"/>
    <n v="295.02260407641415"/>
    <n v="0.1111291498869299"/>
    <n v="1.2455727690053786"/>
    <n v="0.35072674112293778"/>
    <n v="-5.4869482622655665"/>
    <n v="-9.0192343540661248"/>
    <n v="-14.561494749516964"/>
    <n v="-18.743006135677483"/>
    <n v="3.1107154229764501E-2"/>
    <n v="0.25430721265423167"/>
    <n v="8.9954888014912929E-2"/>
    <n v="0"/>
    <n v="0"/>
    <n v="0"/>
    <n v="0"/>
    <n v="6.8954601495466838E-2"/>
    <n v="4.031580333590281E-2"/>
    <n v="0.15380126693208623"/>
  </r>
  <r>
    <x v="24"/>
    <x v="16"/>
    <s v="44676_17"/>
    <n v="176.46006720811238"/>
    <n v="405.46232341005026"/>
    <n v="376.54169689550997"/>
    <n v="285.72859057825144"/>
    <n v="0.11113725865227307"/>
    <n v="1.1854784250942476"/>
    <n v="0.35078819029643959"/>
    <n v="-7.4143834194335509"/>
    <n v="-13.557139014472428"/>
    <n v="-18.385680143829411"/>
    <n v="-21.373840512368943"/>
    <n v="3.0600639870538987E-2"/>
    <n v="0.24132675976254619"/>
    <n v="8.8697543310832377E-2"/>
    <n v="0"/>
    <n v="0"/>
    <n v="0"/>
    <n v="0"/>
    <n v="6.5009432719615068E-2"/>
    <n v="3.2850064310060878E-2"/>
    <n v="0.14394382437299119"/>
  </r>
  <r>
    <x v="24"/>
    <x v="17"/>
    <s v="44676_18"/>
    <n v="170.53212428720465"/>
    <n v="388.01970541931166"/>
    <n v="365.87188813343181"/>
    <n v="276.4451709507324"/>
    <n v="0.10530529530387851"/>
    <n v="1.0030412370546744"/>
    <n v="0.33395180283890147"/>
    <n v="-14.754594472899992"/>
    <n v="-31.562640266606483"/>
    <n v="-33.788451125844382"/>
    <n v="-31.065712274431895"/>
    <n v="9.0136886277950804E-3"/>
    <n v="7.614389433523884E-2"/>
    <n v="2.6199721120540032E-2"/>
    <n v="0"/>
    <n v="0"/>
    <n v="0"/>
    <n v="0"/>
    <n v="0"/>
    <n v="0"/>
    <n v="0"/>
  </r>
  <r>
    <x v="24"/>
    <x v="18"/>
    <s v="44676_19"/>
    <n v="186.86040440422158"/>
    <n v="418.99848148669861"/>
    <n v="402.46715120666732"/>
    <n v="304.94816325927547"/>
    <n v="0.11785979221404995"/>
    <n v="1.0490957600259261"/>
    <n v="0.37104196591065641"/>
    <n v="-20.266730169302605"/>
    <n v="-45.623964295202775"/>
    <n v="-44.419186636108137"/>
    <n v="-38.942299949009453"/>
    <n v="-8.9242204530883395E-3"/>
    <n v="-5.9609181251519483E-2"/>
    <n v="-2.6155636747143333E-2"/>
    <n v="0"/>
    <n v="0"/>
    <n v="0"/>
    <n v="0"/>
    <n v="0"/>
    <n v="0"/>
    <n v="0"/>
  </r>
  <r>
    <x v="24"/>
    <x v="19"/>
    <s v="44676_20"/>
    <n v="196.88759184172358"/>
    <n v="445.35156692292509"/>
    <n v="433.20238498368786"/>
    <n v="326.81798708912567"/>
    <n v="0.1323549547782899"/>
    <n v="1.1793040116255491"/>
    <n v="0.4138652982071801"/>
    <n v="-23.02213100853853"/>
    <n v="-50.039666401981094"/>
    <n v="-47.359743814971665"/>
    <n v="-42.062564150739171"/>
    <n v="-9.0991553567366223E-3"/>
    <n v="-6.5363655195627549E-2"/>
    <n v="-2.691416426146483E-2"/>
    <n v="0"/>
    <n v="0"/>
    <n v="0"/>
    <n v="0"/>
    <n v="0"/>
    <n v="0"/>
    <n v="0"/>
  </r>
  <r>
    <x v="24"/>
    <x v="20"/>
    <s v="44676_21"/>
    <n v="190.37874427963584"/>
    <n v="434.38228303619576"/>
    <n v="425.33850781922172"/>
    <n v="318.32388579750011"/>
    <n v="0.1269271231281115"/>
    <n v="1.1466200303015053"/>
    <n v="0.39805986313052161"/>
    <n v="-25.552555972414563"/>
    <n v="-53.982652648184128"/>
    <n v="-51.365100768293317"/>
    <n v="-46.190924766044851"/>
    <n v="-1.5501924000743753E-2"/>
    <n v="-9.4398525187568541E-2"/>
    <n v="-4.5387500196912199E-2"/>
    <n v="0"/>
    <n v="0"/>
    <n v="0"/>
    <n v="0"/>
    <n v="0"/>
    <n v="0"/>
    <n v="0"/>
  </r>
  <r>
    <x v="24"/>
    <x v="21"/>
    <s v="44676_22"/>
    <n v="179.47652726150699"/>
    <n v="411.31416731496984"/>
    <n v="403.00577850275454"/>
    <n v="300.62085813368816"/>
    <n v="0.12755475095073029"/>
    <n v="1.1142676432622498"/>
    <n v="0.39957084903266205"/>
    <n v="-27.747017409128325"/>
    <n v="-57.717159422585112"/>
    <n v="-56.405736377605741"/>
    <n v="-50.285497269198522"/>
    <n v="-1.0985674520242246E-2"/>
    <n v="-8.3288367371735977E-2"/>
    <n v="-3.2520728824120534E-2"/>
    <n v="0"/>
    <n v="0"/>
    <n v="0"/>
    <n v="0"/>
    <n v="0"/>
    <n v="0"/>
    <n v="0"/>
  </r>
  <r>
    <x v="24"/>
    <x v="22"/>
    <s v="44676_23"/>
    <n v="162.0497739140703"/>
    <n v="373.64887345458203"/>
    <n v="366.20906588687251"/>
    <n v="271.32444688814132"/>
    <n v="0.11664719117012226"/>
    <n v="1.0195585442358168"/>
    <n v="0.36639083282462415"/>
    <n v="-25.039654138735724"/>
    <n v="-55.123374410875577"/>
    <n v="-52.633473998598411"/>
    <n v="-44.85066219096899"/>
    <n v="-1.4972454064105035E-2"/>
    <n v="-0.10312546556342715"/>
    <n v="-4.3834263488204114E-2"/>
    <n v="0"/>
    <n v="0"/>
    <n v="0"/>
    <n v="0"/>
    <n v="0"/>
    <n v="0"/>
    <n v="0"/>
  </r>
  <r>
    <x v="24"/>
    <x v="23"/>
    <s v="44676_24"/>
    <n v="143.03351458777391"/>
    <n v="329.26958743406499"/>
    <n v="320.99575504528923"/>
    <n v="237.22726482628835"/>
    <n v="0.10668186687508378"/>
    <n v="0.92660309425350351"/>
    <n v="0.33751916029987283"/>
    <n v="-17.107424382267709"/>
    <n v="-44.118056368396395"/>
    <n v="-42.014814918963857"/>
    <n v="-30.399827809465624"/>
    <n v="-2.0065863470656833E-2"/>
    <n v="-0.1258915805439032"/>
    <n v="-5.8334997772309542E-2"/>
    <n v="0"/>
    <n v="0"/>
    <n v="0"/>
    <n v="0"/>
    <n v="0"/>
    <n v="0"/>
    <n v="0"/>
  </r>
  <r>
    <x v="25"/>
    <x v="0"/>
    <s v="44677_1"/>
    <n v="125.23364378723241"/>
    <n v="286.07218567906455"/>
    <n v="275.29323321819476"/>
    <n v="204.35145943269674"/>
    <n v="9.5507621464853198E-2"/>
    <n v="0.82622572060938382"/>
    <n v="0.30400838121348139"/>
    <n v="-14.737172244869678"/>
    <n v="-37.962001096939311"/>
    <n v="-33.7549639910753"/>
    <n v="-23.639880639968986"/>
    <n v="-1.8816931391031376E-2"/>
    <n v="-0.11991431231345248"/>
    <n v="-5.4523491363344667E-2"/>
    <n v="0"/>
    <n v="0"/>
    <n v="0"/>
    <n v="0"/>
    <n v="0"/>
    <n v="0"/>
    <n v="0"/>
  </r>
  <r>
    <x v="25"/>
    <x v="1"/>
    <s v="44677_2"/>
    <n v="112.34709423338793"/>
    <n v="253.33980444803981"/>
    <n v="241.31956065601551"/>
    <n v="180.35682868656906"/>
    <n v="8.8478263079372788E-2"/>
    <n v="0.7364542645408314"/>
    <n v="0.28216305598839397"/>
    <n v="-15.498545597571557"/>
    <n v="-39.761789341680739"/>
    <n v="-35.756092135865572"/>
    <n v="-24.56540343085338"/>
    <n v="-1.8985018798167476E-2"/>
    <n v="-0.12781831443912522"/>
    <n v="-5.4915538643363598E-2"/>
    <n v="0"/>
    <n v="0"/>
    <n v="0"/>
    <n v="0"/>
    <n v="0"/>
    <n v="0"/>
    <n v="0"/>
  </r>
  <r>
    <x v="25"/>
    <x v="2"/>
    <s v="44677_3"/>
    <n v="106.03123964459016"/>
    <n v="240.0378997622874"/>
    <n v="226.36181793636524"/>
    <n v="168.75126024438049"/>
    <n v="8.483994765877452E-2"/>
    <n v="0.69790610329034819"/>
    <n v="0.27086813272930949"/>
    <n v="-15.890946258111683"/>
    <n v="-40.4189863852204"/>
    <n v="-36.297005290286357"/>
    <n v="-24.919830210245191"/>
    <n v="-1.8779839520359186E-2"/>
    <n v="-0.12711116226451075"/>
    <n v="-5.4286681687926185E-2"/>
    <n v="0"/>
    <n v="0"/>
    <n v="0"/>
    <n v="0"/>
    <n v="0"/>
    <n v="0"/>
    <n v="0"/>
  </r>
  <r>
    <x v="25"/>
    <x v="3"/>
    <s v="44677_4"/>
    <n v="102.07528465747099"/>
    <n v="232.14854377235918"/>
    <n v="217.27400189900507"/>
    <n v="162.58173856112654"/>
    <n v="8.5511040710594274E-2"/>
    <n v="0.69268305280369613"/>
    <n v="0.27237088669934761"/>
    <n v="-14.448497374804841"/>
    <n v="-37.076164885014386"/>
    <n v="-33.20536040470629"/>
    <n v="-22.156866733471158"/>
    <n v="-1.7871470928574315E-2"/>
    <n v="-0.12258685833805888"/>
    <n v="-5.1630123935022185E-2"/>
    <n v="0"/>
    <n v="0"/>
    <n v="0"/>
    <n v="0"/>
    <n v="0"/>
    <n v="0"/>
    <n v="0"/>
  </r>
  <r>
    <x v="25"/>
    <x v="4"/>
    <s v="44677_5"/>
    <n v="100.2809757079599"/>
    <n v="229.50776756013212"/>
    <n v="214.93353674392051"/>
    <n v="160.06712369972956"/>
    <n v="8.6049678660975445E-2"/>
    <n v="0.69356613934874944"/>
    <n v="0.2735884613960281"/>
    <n v="-13.650579254712007"/>
    <n v="-34.207693369669514"/>
    <n v="-30.448031413982193"/>
    <n v="-20.217078679876241"/>
    <n v="-1.786006611510902E-2"/>
    <n v="-0.12149062283930383"/>
    <n v="-5.1531838096392078E-2"/>
    <n v="0"/>
    <n v="0"/>
    <n v="0"/>
    <n v="0"/>
    <n v="0"/>
    <n v="0"/>
    <n v="0"/>
  </r>
  <r>
    <x v="25"/>
    <x v="5"/>
    <s v="44677_6"/>
    <n v="104.51809939373385"/>
    <n v="241.660379753135"/>
    <n v="225.77683700011826"/>
    <n v="167.07098021816427"/>
    <n v="8.6261685774883815E-2"/>
    <n v="0.71327809384291485"/>
    <n v="0.27387812536366818"/>
    <n v="-13.653114208020002"/>
    <n v="-33.5723237528005"/>
    <n v="-30.119146439291725"/>
    <n v="-20.035033666062759"/>
    <n v="-1.770892422330211E-2"/>
    <n v="-0.1236526919726144"/>
    <n v="-5.1146160083040432E-2"/>
    <n v="0"/>
    <n v="0"/>
    <n v="0"/>
    <n v="0"/>
    <n v="0"/>
    <n v="0"/>
    <n v="0"/>
  </r>
  <r>
    <x v="25"/>
    <x v="6"/>
    <s v="44677_7"/>
    <n v="123.94341183180445"/>
    <n v="285.27637109854237"/>
    <n v="270.46820534669115"/>
    <n v="201.94110931023616"/>
    <n v="9.2494623308654086E-2"/>
    <n v="0.80463030532939461"/>
    <n v="0.29236564445332974"/>
    <n v="-15.643362375309577"/>
    <n v="-38.317152854261089"/>
    <n v="-34.797081190526228"/>
    <n v="-23.963442208756675"/>
    <n v="-1.8303871989627945E-2"/>
    <n v="-0.12355731324120696"/>
    <n v="-5.3053532739631676E-2"/>
    <n v="0"/>
    <n v="0"/>
    <n v="0"/>
    <n v="0"/>
    <n v="0"/>
    <n v="0"/>
    <n v="0"/>
  </r>
  <r>
    <x v="25"/>
    <x v="7"/>
    <s v="44677_8"/>
    <n v="145.00913910802137"/>
    <n v="331.05826277543059"/>
    <n v="310.95251744556725"/>
    <n v="237.13549622244872"/>
    <n v="9.0076878444259906E-2"/>
    <n v="0.87041717857013479"/>
    <n v="0.28631409239571953"/>
    <n v="-23.156161847351378"/>
    <n v="-52.775250266878615"/>
    <n v="-51.117142228475188"/>
    <n v="-40.972979789080036"/>
    <n v="-1.5661421538518218E-2"/>
    <n v="-9.1874720856964825E-2"/>
    <n v="-4.5326700929721402E-2"/>
    <n v="0"/>
    <n v="0"/>
    <n v="0"/>
    <n v="0"/>
    <n v="0"/>
    <n v="0"/>
    <n v="0"/>
  </r>
  <r>
    <x v="25"/>
    <x v="8"/>
    <s v="44677_9"/>
    <n v="157.40331051662778"/>
    <n v="365.50891349392981"/>
    <n v="337.30647762536546"/>
    <n v="257.55754517300807"/>
    <n v="0.10724149657717799"/>
    <n v="1.075178735123101"/>
    <n v="0.33715989748081043"/>
    <n v="-20.968519336444864"/>
    <n v="-41.216634440082736"/>
    <n v="-43.703020095310251"/>
    <n v="-40.255783080218144"/>
    <n v="9.7014402207287152E-3"/>
    <n v="8.1711138166600208E-2"/>
    <n v="2.7717184641836194E-2"/>
    <n v="0"/>
    <n v="0"/>
    <n v="0"/>
    <n v="0"/>
    <n v="0"/>
    <n v="0"/>
    <n v="0"/>
  </r>
  <r>
    <x v="25"/>
    <x v="9"/>
    <s v="44677_10"/>
    <n v="170.66188584220706"/>
    <n v="395.94634788662643"/>
    <n v="364.41546139742803"/>
    <n v="279.71332461361987"/>
    <n v="0.11982664456809251"/>
    <n v="1.2131503835583766"/>
    <n v="0.37389917285303875"/>
    <n v="-16.144401991571549"/>
    <n v="-29.146120093314408"/>
    <n v="-32.966457572385764"/>
    <n v="-33.060277403756373"/>
    <n v="1.9478135274527769E-2"/>
    <n v="0.17069248481423907"/>
    <n v="5.5893058196476837E-2"/>
    <n v="0"/>
    <n v="0"/>
    <n v="0"/>
    <n v="0"/>
    <n v="0"/>
    <n v="0"/>
    <n v="0"/>
  </r>
  <r>
    <x v="25"/>
    <x v="10"/>
    <s v="44677_11"/>
    <n v="179.44348416529934"/>
    <n v="409.76298664490565"/>
    <n v="377.09707401955586"/>
    <n v="291.94109565730355"/>
    <n v="0.12551340303404784"/>
    <n v="1.2341548792583414"/>
    <n v="0.39106311713907782"/>
    <n v="-13.396124973383918"/>
    <n v="-24.67434328888481"/>
    <n v="-28.991385865111432"/>
    <n v="-30.038254718855711"/>
    <n v="2.7097186666289002E-2"/>
    <n v="0.20826943445554585"/>
    <n v="7.7807088581925699E-2"/>
    <n v="0"/>
    <n v="0"/>
    <n v="0"/>
    <n v="0"/>
    <n v="1.5485345045798309E-2"/>
    <n v="0"/>
    <n v="0"/>
  </r>
  <r>
    <x v="25"/>
    <x v="11"/>
    <s v="44677_12"/>
    <n v="180.8884505619703"/>
    <n v="415.77882254848083"/>
    <n v="384.56240673926794"/>
    <n v="296.55385397631062"/>
    <n v="0.12044409545068499"/>
    <n v="1.2561928667519704"/>
    <n v="0.37642042428546746"/>
    <n v="-9.6885358595108055"/>
    <n v="-19.041462267910578"/>
    <n v="-22.990775216652345"/>
    <n v="-24.758680080429173"/>
    <n v="2.9855774730058206E-2"/>
    <n v="0.2249358105302022"/>
    <n v="8.5864323888160607E-2"/>
    <n v="0"/>
    <n v="0"/>
    <n v="0"/>
    <n v="0"/>
    <n v="4.4774643588348255E-2"/>
    <n v="0"/>
    <n v="8.2144975837205064E-2"/>
  </r>
  <r>
    <x v="25"/>
    <x v="12"/>
    <s v="44677_13"/>
    <n v="182.46938948969628"/>
    <n v="422.83011812459381"/>
    <n v="394.99649680313667"/>
    <n v="303.9392116575363"/>
    <n v="0.12488223398004696"/>
    <n v="1.229158489067536"/>
    <n v="0.38881599975103281"/>
    <n v="-10.713478103648079"/>
    <n v="-21.488368191779315"/>
    <n v="-23.577327472318409"/>
    <n v="-24.695219568327055"/>
    <n v="3.2244268293970139E-2"/>
    <n v="0.22028996274435633"/>
    <n v="9.2969583856164731E-2"/>
    <n v="0"/>
    <n v="0"/>
    <n v="0"/>
    <n v="0"/>
    <n v="5.6427366110167236E-2"/>
    <n v="0"/>
    <n v="0.11806236464585916"/>
  </r>
  <r>
    <x v="25"/>
    <x v="13"/>
    <s v="44677_14"/>
    <n v="189.44705237565421"/>
    <n v="430.60529792179227"/>
    <n v="403.05130253303639"/>
    <n v="311.81795827814238"/>
    <n v="0.12525616797247219"/>
    <n v="1.203712753319758"/>
    <n v="0.39007668693605307"/>
    <n v="-12.341448429346629"/>
    <n v="-26.981838062069826"/>
    <n v="-29.585028610137599"/>
    <n v="-27.628667872994978"/>
    <n v="3.3721364228874694E-2"/>
    <n v="0.20346200420718244"/>
    <n v="9.6837420345729813E-2"/>
    <n v="0"/>
    <n v="0"/>
    <n v="0"/>
    <n v="0"/>
    <n v="6.7314894245328299E-2"/>
    <n v="0"/>
    <n v="0.14613465208994306"/>
  </r>
  <r>
    <x v="25"/>
    <x v="14"/>
    <s v="44677_15"/>
    <n v="188.2208518805395"/>
    <n v="428.86652610147053"/>
    <n v="405.21495201275644"/>
    <n v="309.34568208275505"/>
    <n v="0.12318817923420289"/>
    <n v="1.0936162119042416"/>
    <n v="0.3842215716100908"/>
    <n v="-11.33613404934815"/>
    <n v="-24.258763890766897"/>
    <n v="-26.39639908292882"/>
    <n v="-26.570262567291522"/>
    <n v="2.3496839090584511E-2"/>
    <n v="0.13331267384436532"/>
    <n v="6.7782517784014562E-2"/>
    <n v="0"/>
    <n v="0"/>
    <n v="0"/>
    <n v="0"/>
    <n v="0"/>
    <n v="0"/>
    <n v="0"/>
  </r>
  <r>
    <x v="25"/>
    <x v="15"/>
    <s v="44677_16"/>
    <n v="184.98223529665319"/>
    <n v="421.99776953487867"/>
    <n v="398.64693109578934"/>
    <n v="303.07277321683273"/>
    <n v="0.12976175369719078"/>
    <n v="1.1296238302017088"/>
    <n v="0.40320165791778645"/>
    <n v="-13.977745458514956"/>
    <n v="-29.178188047052437"/>
    <n v="-29.736570903057977"/>
    <n v="-29.735018988751097"/>
    <n v="2.9612651577504853E-2"/>
    <n v="0.15904492924133215"/>
    <n v="8.5400464390292322E-2"/>
    <n v="0"/>
    <n v="0"/>
    <n v="0"/>
    <n v="0"/>
    <n v="2.8418575706749813E-2"/>
    <n v="0"/>
    <n v="3.6957671111490745E-2"/>
  </r>
  <r>
    <x v="25"/>
    <x v="16"/>
    <s v="44677_17"/>
    <n v="186.39368122587959"/>
    <n v="425.23356320816936"/>
    <n v="402.68444626699227"/>
    <n v="305.37587668401045"/>
    <n v="0.14040194340055726"/>
    <n v="1.1418267783474148"/>
    <n v="0.43498842392166687"/>
    <n v="-15.834287715836988"/>
    <n v="-32.440679036530184"/>
    <n v="-33.307990651611988"/>
    <n v="-32.102185684577769"/>
    <n v="2.5838686662936594E-2"/>
    <n v="0.12810175207240113"/>
    <n v="7.440137711580444E-2"/>
    <n v="0"/>
    <n v="0"/>
    <n v="0"/>
    <n v="0"/>
    <n v="0"/>
    <n v="0"/>
    <n v="0"/>
  </r>
  <r>
    <x v="25"/>
    <x v="17"/>
    <s v="44677_18"/>
    <n v="191.01039592782905"/>
    <n v="430.50643608036478"/>
    <n v="413.43086883470693"/>
    <n v="319.25019670233559"/>
    <n v="0.14141226440570612"/>
    <n v="1.1079308997991133"/>
    <n v="0.43891128875418434"/>
    <n v="-19.496980901417579"/>
    <n v="-43.500332028593377"/>
    <n v="-42.606320501226932"/>
    <n v="-36.732640099665161"/>
    <n v="1.1787920704862793E-2"/>
    <n v="2.4833943732702073E-2"/>
    <n v="3.3919848373166486E-2"/>
    <n v="0"/>
    <n v="0"/>
    <n v="0"/>
    <n v="0"/>
    <n v="0"/>
    <n v="0"/>
    <n v="0"/>
  </r>
  <r>
    <x v="25"/>
    <x v="18"/>
    <s v="44677_19"/>
    <n v="198.22012456098687"/>
    <n v="447.27761280730533"/>
    <n v="437.33286952786102"/>
    <n v="335.86448249630257"/>
    <n v="0.13664654194040721"/>
    <n v="1.147759460839668"/>
    <n v="0.42568485373371556"/>
    <n v="-22.197686766604214"/>
    <n v="-51.243499186895747"/>
    <n v="-48.478426287961724"/>
    <n v="-41.565144547102861"/>
    <n v="-1.3934776354708861E-2"/>
    <n v="-0.1038942135729983"/>
    <n v="-4.0346294501711857E-2"/>
    <n v="0"/>
    <n v="0"/>
    <n v="0"/>
    <n v="0"/>
    <n v="0"/>
    <n v="0"/>
    <n v="0"/>
  </r>
  <r>
    <x v="25"/>
    <x v="19"/>
    <s v="44677_20"/>
    <n v="199.23168559672385"/>
    <n v="446.52894778975002"/>
    <n v="450.64911793345891"/>
    <n v="343.89414554050632"/>
    <n v="0.12240098256364772"/>
    <n v="1.0190205401389629"/>
    <n v="0.38420336399296118"/>
    <n v="-26.233802899765056"/>
    <n v="-60.548626920842636"/>
    <n v="-56.203419756215432"/>
    <n v="-47.117302803022085"/>
    <n v="-1.3514416372526946E-2"/>
    <n v="-0.12462056465684046"/>
    <n v="-3.9200510270019764E-2"/>
    <n v="0"/>
    <n v="0"/>
    <n v="0"/>
    <n v="0"/>
    <n v="0"/>
    <n v="0"/>
    <n v="0"/>
  </r>
  <r>
    <x v="25"/>
    <x v="20"/>
    <s v="44677_21"/>
    <n v="192.51008439438132"/>
    <n v="433.55125043582882"/>
    <n v="440.68171724623812"/>
    <n v="334.86248867591939"/>
    <n v="0.1300703405136186"/>
    <n v="1.0271051464183381"/>
    <n v="0.40589946632490648"/>
    <n v="-28.807242168906733"/>
    <n v="-65.714897854091745"/>
    <n v="-60.692355896321317"/>
    <n v="-51.728507186429994"/>
    <n v="-1.8616812087113892E-2"/>
    <n v="-0.15352194529110005"/>
    <n v="-5.384825890765E-2"/>
    <n v="0"/>
    <n v="0"/>
    <n v="0"/>
    <n v="0"/>
    <n v="0"/>
    <n v="0"/>
    <n v="0"/>
  </r>
  <r>
    <x v="25"/>
    <x v="21"/>
    <s v="44677_22"/>
    <n v="186.0746382995616"/>
    <n v="410.60636234513157"/>
    <n v="417.24551045705391"/>
    <n v="317.20508110858492"/>
    <n v="0.12673868149333456"/>
    <n v="0.95831628980554162"/>
    <n v="0.39563403318561163"/>
    <n v="-30.807825238193615"/>
    <n v="-70.450776658020672"/>
    <n v="-65.328509944729831"/>
    <n v="-55.509179509119996"/>
    <n v="-1.8157236534922194E-2"/>
    <n v="-0.16389085464318931"/>
    <n v="-5.2441395588946775E-2"/>
    <n v="0"/>
    <n v="0"/>
    <n v="0"/>
    <n v="0"/>
    <n v="0"/>
    <n v="0"/>
    <n v="0"/>
  </r>
  <r>
    <x v="25"/>
    <x v="22"/>
    <s v="44677_23"/>
    <n v="167.36709811789163"/>
    <n v="371.10183234976137"/>
    <n v="375.83164761475587"/>
    <n v="283.64091962897839"/>
    <n v="0.11491900188320481"/>
    <n v="0.88094755981955697"/>
    <n v="0.36084717866656568"/>
    <n v="-21.823010717891144"/>
    <n v="-58.020490455688993"/>
    <n v="-54.066186261639686"/>
    <n v="-40.840167736427965"/>
    <n v="-1.8126014298359746E-2"/>
    <n v="-0.15309221246422008"/>
    <n v="-5.2314262955255902E-2"/>
    <n v="0"/>
    <n v="0"/>
    <n v="0"/>
    <n v="0"/>
    <n v="0"/>
    <n v="0"/>
    <n v="0"/>
  </r>
  <r>
    <x v="25"/>
    <x v="23"/>
    <s v="44677_24"/>
    <n v="145.54374733101002"/>
    <n v="320.41072497741601"/>
    <n v="324.45826743162775"/>
    <n v="243.7816270048346"/>
    <n v="0.10424048316377378"/>
    <n v="0.79971396245538595"/>
    <n v="0.32939775542198335"/>
    <n v="-15.546680733198617"/>
    <n v="-45.191274191732802"/>
    <n v="-39.7178776944437"/>
    <n v="-28.288861765285503"/>
    <n v="-1.8833395940779065E-2"/>
    <n v="-0.15530207799136531"/>
    <n v="-5.427158704773926E-2"/>
    <n v="0"/>
    <n v="0"/>
    <n v="0"/>
    <n v="0"/>
    <n v="0"/>
    <n v="0"/>
    <n v="0"/>
  </r>
  <r>
    <x v="26"/>
    <x v="0"/>
    <s v="44678_1"/>
    <n v="126.14574090182685"/>
    <n v="275.76730744733959"/>
    <n v="275.87382899879003"/>
    <n v="207.63275879654967"/>
    <n v="9.4380146720711461E-2"/>
    <n v="0.73697892888842276"/>
    <n v="0.29982740729399715"/>
    <n v="-9.8954109212396197"/>
    <n v="-31.901181063565922"/>
    <n v="-25.874383751608882"/>
    <n v="-16.111437363825345"/>
    <n v="-1.8531392181073941E-2"/>
    <n v="-0.13582794768980089"/>
    <n v="-5.3190333818379926E-2"/>
    <n v="0"/>
    <n v="0"/>
    <n v="0"/>
    <n v="0"/>
    <n v="0"/>
    <n v="0"/>
    <n v="0"/>
  </r>
  <r>
    <x v="26"/>
    <x v="1"/>
    <s v="44678_2"/>
    <n v="112.39938323528375"/>
    <n v="244.10506480972464"/>
    <n v="239.99706733240365"/>
    <n v="181.04988203484484"/>
    <n v="8.752018043016653E-2"/>
    <n v="0.67499671689201013"/>
    <n v="0.27951605432249099"/>
    <n v="-10.147909378280627"/>
    <n v="-31.72540458830418"/>
    <n v="-25.940086175260234"/>
    <n v="-16.226180478019131"/>
    <n v="-1.8128660730986464E-2"/>
    <n v="-0.13433417719393603"/>
    <n v="-5.200229063621075E-2"/>
    <n v="0"/>
    <n v="0"/>
    <n v="0"/>
    <n v="0"/>
    <n v="0"/>
    <n v="0"/>
    <n v="0"/>
  </r>
  <r>
    <x v="26"/>
    <x v="2"/>
    <s v="44678_3"/>
    <n v="105.80441169051595"/>
    <n v="231.65462357986064"/>
    <n v="223.57679301382638"/>
    <n v="168.21744408387076"/>
    <n v="8.5799392322406326E-2"/>
    <n v="0.65480366461249084"/>
    <n v="0.27325360102126972"/>
    <n v="-10.05258615011228"/>
    <n v="-31.266198425346289"/>
    <n v="-25.651723085403074"/>
    <n v="-15.416867773297669"/>
    <n v="-1.6562817895481183E-2"/>
    <n v="-0.12932407369149651"/>
    <n v="-4.744456636643412E-2"/>
    <n v="0"/>
    <n v="0"/>
    <n v="0"/>
    <n v="0"/>
    <n v="0"/>
    <n v="0"/>
    <n v="0"/>
  </r>
  <r>
    <x v="26"/>
    <x v="3"/>
    <s v="44678_4"/>
    <n v="100.50638739704318"/>
    <n v="226.48491398112247"/>
    <n v="216.1753655406643"/>
    <n v="161.97665664847824"/>
    <n v="8.4397610648631341E-2"/>
    <n v="0.65233812950541403"/>
    <n v="0.26916514772709499"/>
    <n v="-11.977561597476065"/>
    <n v="-33.985527781709997"/>
    <n v="-28.292516281204126"/>
    <n v="-17.324686538955056"/>
    <n v="-1.8009890735047756E-2"/>
    <n v="-0.14053658067222394"/>
    <n v="-5.1562344307058548E-2"/>
    <n v="0"/>
    <n v="0"/>
    <n v="0"/>
    <n v="0"/>
    <n v="0"/>
    <n v="0"/>
    <n v="0"/>
  </r>
  <r>
    <x v="26"/>
    <x v="4"/>
    <s v="44678_5"/>
    <n v="99.188476231691311"/>
    <n v="225.15976819440175"/>
    <n v="213.50544923049583"/>
    <n v="160.26966106393502"/>
    <n v="8.2523428795963777E-2"/>
    <n v="0.64380072169263958"/>
    <n v="0.26293560215973244"/>
    <n v="-11.70175653659309"/>
    <n v="-32.901142374691425"/>
    <n v="-27.58775558756388"/>
    <n v="-16.653929302004801"/>
    <n v="-1.6964874461513992E-2"/>
    <n v="-0.13466091173102326"/>
    <n v="-4.8394010252292202E-2"/>
    <n v="0"/>
    <n v="0"/>
    <n v="0"/>
    <n v="0"/>
    <n v="0"/>
    <n v="0"/>
    <n v="0"/>
  </r>
  <r>
    <x v="26"/>
    <x v="5"/>
    <s v="44678_6"/>
    <n v="103.46807611155926"/>
    <n v="235.40673570323838"/>
    <n v="223.67412015146272"/>
    <n v="167.46051468192951"/>
    <n v="8.2506918512210814E-2"/>
    <n v="0.6603778729618438"/>
    <n v="0.26265438246278072"/>
    <n v="-11.650125599363996"/>
    <n v="-32.49033063836621"/>
    <n v="-27.397335248886112"/>
    <n v="-16.555812994775625"/>
    <n v="-1.8494493587502932E-2"/>
    <n v="-0.13986418711215653"/>
    <n v="-5.291642387969088E-2"/>
    <n v="0"/>
    <n v="0"/>
    <n v="0"/>
    <n v="0"/>
    <n v="0"/>
    <n v="0"/>
    <n v="0"/>
  </r>
  <r>
    <x v="26"/>
    <x v="6"/>
    <s v="44678_7"/>
    <n v="125.38290939951517"/>
    <n v="284.35530966754442"/>
    <n v="272.16759400816267"/>
    <n v="205.52261950880734"/>
    <n v="9.1759830449094956E-2"/>
    <n v="0.75477962722576453"/>
    <n v="0.28961003354629639"/>
    <n v="-15.669794234607419"/>
    <n v="-39.930456448596274"/>
    <n v="-36.433179467339869"/>
    <n v="-25.080655079208302"/>
    <n v="-1.633002904254548E-2"/>
    <n v="-0.12910545403631565"/>
    <n v="-4.6711860994508816E-2"/>
    <n v="0"/>
    <n v="0"/>
    <n v="0"/>
    <n v="0"/>
    <n v="0"/>
    <n v="0"/>
    <n v="0"/>
  </r>
  <r>
    <x v="26"/>
    <x v="7"/>
    <s v="44678_8"/>
    <n v="147.96210594137369"/>
    <n v="331.25067660101655"/>
    <n v="312.93416571218057"/>
    <n v="242.02324699988591"/>
    <n v="9.0943762177561518E-2"/>
    <n v="0.81375346534977511"/>
    <n v="0.28786759484453983"/>
    <n v="-24.097008948360042"/>
    <n v="-54.875904565166991"/>
    <n v="-54.106755582659403"/>
    <n v="-42.180963412545907"/>
    <n v="-1.6076256227945358E-2"/>
    <n v="-0.11713835608776822"/>
    <n v="-4.6075373884741665E-2"/>
    <n v="0"/>
    <n v="0"/>
    <n v="0"/>
    <n v="0"/>
    <n v="0"/>
    <n v="0"/>
    <n v="0"/>
  </r>
  <r>
    <x v="26"/>
    <x v="8"/>
    <s v="44678_9"/>
    <n v="164.39379222707993"/>
    <n v="369.58109669923539"/>
    <n v="346.38831908616936"/>
    <n v="267.93224507056715"/>
    <n v="0.10685667522835132"/>
    <n v="0.9326250123544837"/>
    <n v="0.33480056069490954"/>
    <n v="-23.48213585564746"/>
    <n v="-50.375091993974713"/>
    <n v="-50.298835991641461"/>
    <n v="-42.65747123324519"/>
    <n v="4.9663362048400837E-5"/>
    <n v="-2.1913358005532277E-2"/>
    <n v="3.7508937664015233E-4"/>
    <n v="0"/>
    <n v="0"/>
    <n v="0"/>
    <n v="0"/>
    <n v="0"/>
    <n v="0"/>
    <n v="0"/>
  </r>
  <r>
    <x v="26"/>
    <x v="9"/>
    <s v="44678_10"/>
    <n v="177.2030262678108"/>
    <n v="406.59787208616541"/>
    <n v="380.64566563855089"/>
    <n v="292.1961791745141"/>
    <n v="0.13103254703676614"/>
    <n v="1.1473418123190822"/>
    <n v="0.40463335974825387"/>
    <n v="-18.56569500760385"/>
    <n v="-37.759811691687432"/>
    <n v="-38.88868678872133"/>
    <n v="-35.20234909469346"/>
    <n v="2.7537164535302097E-2"/>
    <n v="0.13046827670110678"/>
    <n v="7.967268925480088E-2"/>
    <n v="0"/>
    <n v="0"/>
    <n v="0"/>
    <n v="0"/>
    <n v="1.0331206413395003E-2"/>
    <n v="0"/>
    <n v="0"/>
  </r>
  <r>
    <x v="26"/>
    <x v="10"/>
    <s v="44678_11"/>
    <n v="188.48010427290561"/>
    <n v="429.55197171828985"/>
    <n v="401.57502296196594"/>
    <n v="311.51021016375825"/>
    <n v="0.13738541593578396"/>
    <n v="1.2765081707307351"/>
    <n v="0.4235199983299634"/>
    <n v="-13.191674073863258"/>
    <n v="-27.575471051357304"/>
    <n v="-30.113745757206654"/>
    <n v="-27.221098171152327"/>
    <n v="3.2856243729929624E-2"/>
    <n v="0.18968555649699859"/>
    <n v="9.5167932746127712E-2"/>
    <n v="0"/>
    <n v="0"/>
    <n v="0"/>
    <n v="0"/>
    <n v="4.1763802454088263E-2"/>
    <n v="0"/>
    <n v="8.1241976434168389E-2"/>
  </r>
  <r>
    <x v="26"/>
    <x v="11"/>
    <s v="44678_12"/>
    <n v="199.31585733945082"/>
    <n v="445.95991989694858"/>
    <n v="417.12684433540375"/>
    <n v="327.67354839979436"/>
    <n v="0.12795873731054466"/>
    <n v="1.2370701192700897"/>
    <n v="0.39626695684344088"/>
    <n v="-9.9119545502122897"/>
    <n v="-22.775139566323631"/>
    <n v="-26.035842381231337"/>
    <n v="-22.401713578253762"/>
    <n v="3.1812731006484463E-2"/>
    <n v="0.1837966253061743"/>
    <n v="9.2427382621245863E-2"/>
    <n v="0"/>
    <n v="0"/>
    <n v="0"/>
    <n v="0"/>
    <n v="4.8299716238531618E-2"/>
    <n v="0"/>
    <n v="0.10228286808485783"/>
  </r>
  <r>
    <x v="26"/>
    <x v="12"/>
    <s v="44678_13"/>
    <n v="211.09221858475718"/>
    <n v="447.95563851803934"/>
    <n v="424.07243091313796"/>
    <n v="332.83721139349905"/>
    <n v="0.13599172528438455"/>
    <n v="1.1591523789112386"/>
    <n v="0.41992011355340769"/>
    <n v="-6.9419820933435012"/>
    <n v="-21.640568432032481"/>
    <n v="-23.546535364021132"/>
    <n v="-21.103057088760092"/>
    <n v="3.3826892404909083E-2"/>
    <n v="0.1610760569296362"/>
    <n v="9.7795745546852109E-2"/>
    <n v="0"/>
    <n v="0"/>
    <n v="0"/>
    <n v="0"/>
    <n v="5.1464041610121775E-2"/>
    <n v="0"/>
    <n v="0.10723421610002824"/>
  </r>
  <r>
    <x v="26"/>
    <x v="13"/>
    <s v="44678_14"/>
    <n v="215.5087903297071"/>
    <n v="453.80703069094744"/>
    <n v="430.70929892686297"/>
    <n v="339.16453981522506"/>
    <n v="0.13262034833061409"/>
    <n v="1.0951160042901951"/>
    <n v="0.40977505109663065"/>
    <n v="-6.8237706342884064"/>
    <n v="-25.618468906798633"/>
    <n v="-27.663410166635568"/>
    <n v="-21.258716444408314"/>
    <n v="2.7498680107362252E-2"/>
    <n v="0.11092789124552088"/>
    <n v="7.9657258293293939E-2"/>
    <n v="0"/>
    <n v="0"/>
    <n v="0"/>
    <n v="0"/>
    <n v="7.5668754657829441E-3"/>
    <n v="0"/>
    <n v="0"/>
  </r>
  <r>
    <x v="26"/>
    <x v="14"/>
    <s v="44678_15"/>
    <n v="216.42278901314685"/>
    <n v="457.77755080305172"/>
    <n v="436.12438875261336"/>
    <n v="340.68673676072575"/>
    <n v="0.12684054996849442"/>
    <n v="1.0417360711647039"/>
    <n v="0.39218888881952685"/>
    <n v="-6.086722738283564"/>
    <n v="-23.15267857679823"/>
    <n v="-25.397775254962454"/>
    <n v="-20.176154466522263"/>
    <n v="2.1007419886854495E-2"/>
    <n v="0.10031829299544695"/>
    <n v="6.0552498663844961E-2"/>
    <n v="0"/>
    <n v="0"/>
    <n v="0"/>
    <n v="0"/>
    <n v="0"/>
    <n v="0"/>
    <n v="0"/>
  </r>
  <r>
    <x v="26"/>
    <x v="15"/>
    <s v="44678_16"/>
    <n v="216.35000892514475"/>
    <n v="459.45259107414267"/>
    <n v="435.92152860224991"/>
    <n v="340.19809176482624"/>
    <n v="0.13380261777679098"/>
    <n v="1.1080106345068008"/>
    <n v="0.41267754319475863"/>
    <n v="-5.9938985930753663"/>
    <n v="-21.990487057767133"/>
    <n v="-24.111396109793109"/>
    <n v="-20.006226070651227"/>
    <n v="2.9143411975360679E-2"/>
    <n v="0.15643173959729745"/>
    <n v="8.3902076599726511E-2"/>
    <n v="0"/>
    <n v="0"/>
    <n v="0"/>
    <n v="0"/>
    <n v="1.8500745692899258E-2"/>
    <n v="0"/>
    <n v="1.0610033647455379E-2"/>
  </r>
  <r>
    <x v="26"/>
    <x v="16"/>
    <s v="44678_17"/>
    <n v="213.90526121117404"/>
    <n v="456.7369609557403"/>
    <n v="433.46147551059016"/>
    <n v="338.01452499868867"/>
    <n v="0.13707800970547995"/>
    <n v="1.1024040080168682"/>
    <n v="0.42282840110641884"/>
    <n v="-8.9851349200044464"/>
    <n v="-27.188304168762791"/>
    <n v="-28.983774060193557"/>
    <n v="-23.868034913288284"/>
    <n v="2.7162334181486291E-2"/>
    <n v="0.1325337841538973"/>
    <n v="7.837700896116756E-2"/>
    <n v="0"/>
    <n v="0"/>
    <n v="0"/>
    <n v="0"/>
    <n v="0"/>
    <n v="0"/>
    <n v="0"/>
  </r>
  <r>
    <x v="26"/>
    <x v="17"/>
    <s v="44678_18"/>
    <n v="203.61348661197459"/>
    <n v="448.03841912046704"/>
    <n v="425.47408526976443"/>
    <n v="332.82445548221301"/>
    <n v="0.12139843677823739"/>
    <n v="1.0672391546126423"/>
    <n v="0.37802681114461395"/>
    <n v="-14.09020131131645"/>
    <n v="-36.537482606713056"/>
    <n v="-37.843196190726317"/>
    <n v="-28.576902453586442"/>
    <n v="6.3927412127810718E-3"/>
    <n v="2.0856155398467354E-2"/>
    <n v="1.8541856182747583E-2"/>
    <n v="0"/>
    <n v="0"/>
    <n v="0"/>
    <n v="0"/>
    <n v="0"/>
    <n v="0"/>
    <n v="0"/>
  </r>
  <r>
    <x v="26"/>
    <x v="18"/>
    <s v="44678_19"/>
    <n v="215.39011877105312"/>
    <n v="474.32559417663998"/>
    <n v="457.56616264881546"/>
    <n v="355.82269873926629"/>
    <n v="0.13492742757363302"/>
    <n v="1.1876661092602618"/>
    <n v="0.4185966724584691"/>
    <n v="-17.175657014815705"/>
    <n v="-44.402209429354599"/>
    <n v="-43.43372458945688"/>
    <n v="-32.686087877694341"/>
    <n v="-1.0595440584071169E-2"/>
    <n v="-7.3197744838552292E-2"/>
    <n v="-3.0604427051702909E-2"/>
    <n v="0"/>
    <n v="0"/>
    <n v="0"/>
    <n v="0"/>
    <n v="0"/>
    <n v="0"/>
    <n v="0"/>
  </r>
  <r>
    <x v="26"/>
    <x v="19"/>
    <s v="44678_20"/>
    <n v="222.55689142730657"/>
    <n v="496.72993506062045"/>
    <n v="487.10637037741856"/>
    <n v="372.58243702634661"/>
    <n v="0.1457092067107055"/>
    <n v="1.2834259667037682"/>
    <n v="0.4501316910374244"/>
    <n v="-19.852046367073896"/>
    <n v="-49.250350203675296"/>
    <n v="-46.510185924052557"/>
    <n v="-36.334490063509975"/>
    <n v="-9.7651024741051903E-3"/>
    <n v="-7.4103804946226523E-2"/>
    <n v="-2.8510500726691212E-2"/>
    <n v="0"/>
    <n v="0"/>
    <n v="0"/>
    <n v="0"/>
    <n v="0"/>
    <n v="0"/>
    <n v="0"/>
  </r>
  <r>
    <x v="26"/>
    <x v="20"/>
    <s v="44678_21"/>
    <n v="214.30941477999511"/>
    <n v="483.41966676345749"/>
    <n v="477.30582539270932"/>
    <n v="363.01146768560341"/>
    <n v="0.13613825770227039"/>
    <n v="1.2391657277079888"/>
    <n v="0.42171349416242326"/>
    <n v="-22.650933123241963"/>
    <n v="-52.766009882470286"/>
    <n v="-49.769168888172501"/>
    <n v="-40.029068279893963"/>
    <n v="-1.3212762165534539E-2"/>
    <n v="-9.216677727057318E-2"/>
    <n v="-3.8434713086736322E-2"/>
    <n v="0"/>
    <n v="0"/>
    <n v="0"/>
    <n v="0"/>
    <n v="0"/>
    <n v="0"/>
    <n v="0"/>
  </r>
  <r>
    <x v="26"/>
    <x v="21"/>
    <s v="44678_22"/>
    <n v="202.63564510591658"/>
    <n v="459.61018707637413"/>
    <n v="455.63668397580989"/>
    <n v="344.89237500002355"/>
    <n v="0.13005878272631924"/>
    <n v="1.1744846182080511"/>
    <n v="0.40354982802285966"/>
    <n v="-25.150426714502405"/>
    <n v="-57.802047162129043"/>
    <n v="-54.470628107807556"/>
    <n v="-44.139371121733248"/>
    <n v="-1.1782813339409762E-2"/>
    <n v="-9.4684573681460882E-2"/>
    <n v="-3.4132827820887932E-2"/>
    <n v="0"/>
    <n v="0"/>
    <n v="0"/>
    <n v="0"/>
    <n v="0"/>
    <n v="0"/>
    <n v="0"/>
  </r>
  <r>
    <x v="26"/>
    <x v="22"/>
    <s v="44678_23"/>
    <n v="184.04884513642344"/>
    <n v="420.42442090204435"/>
    <n v="415.52197633340114"/>
    <n v="312.99292490546128"/>
    <n v="0.12273210664722169"/>
    <n v="1.0846102303474925"/>
    <n v="0.38190067628613278"/>
    <n v="-27.467195379114216"/>
    <n v="-63.170663989886989"/>
    <n v="-59.238795572175931"/>
    <n v="-48.300947907494674"/>
    <n v="-1.2429495493919637E-2"/>
    <n v="-0.10521452021629572"/>
    <n v="-3.582160195935255E-2"/>
    <n v="0"/>
    <n v="0"/>
    <n v="0"/>
    <n v="0"/>
    <n v="0"/>
    <n v="0"/>
    <n v="0"/>
  </r>
  <r>
    <x v="26"/>
    <x v="23"/>
    <s v="44678_24"/>
    <n v="159.75203724441312"/>
    <n v="364.88447617598615"/>
    <n v="359.78903360320567"/>
    <n v="269.94605969947685"/>
    <n v="0.11009554615212995"/>
    <n v="0.96016204636655844"/>
    <n v="0.34435677448400548"/>
    <n v="-23.517705460322361"/>
    <n v="-59.1173543646916"/>
    <n v="-55.28441273639821"/>
    <n v="-41.776684390691663"/>
    <n v="-1.8022009470667955E-2"/>
    <n v="-0.12959904141587672"/>
    <n v="-5.1899897952324088E-2"/>
    <n v="0"/>
    <n v="0"/>
    <n v="0"/>
    <n v="0"/>
    <n v="0"/>
    <n v="0"/>
    <n v="0"/>
  </r>
  <r>
    <x v="27"/>
    <x v="0"/>
    <s v="44679_1"/>
    <n v="138.03521520128922"/>
    <n v="312.04163948863186"/>
    <n v="303.96939037619757"/>
    <n v="228.95112426228252"/>
    <n v="9.4076207933756956E-2"/>
    <n v="0.82201482520162572"/>
    <n v="0.29721873074804639"/>
    <n v="-14.951547428589649"/>
    <n v="-41.162400236932221"/>
    <n v="-36.292958414766993"/>
    <n v="-25.081852197467196"/>
    <n v="-1.8563148203644499E-2"/>
    <n v="-0.12958578248610339"/>
    <n v="-5.3335365728557148E-2"/>
    <n v="0"/>
    <n v="0"/>
    <n v="0"/>
    <n v="0"/>
    <n v="0"/>
    <n v="0"/>
    <n v="0"/>
  </r>
  <r>
    <x v="27"/>
    <x v="1"/>
    <s v="44679_2"/>
    <n v="122.3359332053593"/>
    <n v="272.85831040883306"/>
    <n v="262.06457729315133"/>
    <n v="199.20889465981602"/>
    <n v="8.7988815639997706E-2"/>
    <n v="0.73128466708876783"/>
    <n v="0.27913726654003657"/>
    <n v="-16.042939284616267"/>
    <n v="-43.784732557353472"/>
    <n v="-38.00366036221159"/>
    <n v="-26.358328034906076"/>
    <n v="-1.8239564615594492E-2"/>
    <n v="-0.13672750474620832"/>
    <n v="-5.2446692074002918E-2"/>
    <n v="0"/>
    <n v="0"/>
    <n v="0"/>
    <n v="0"/>
    <n v="0"/>
    <n v="0"/>
    <n v="0"/>
  </r>
  <r>
    <x v="27"/>
    <x v="2"/>
    <s v="44679_3"/>
    <n v="113.50398405263452"/>
    <n v="251.88866701438201"/>
    <n v="239.58037427762349"/>
    <n v="182.26151464449816"/>
    <n v="8.5296567504364401E-2"/>
    <n v="0.67109544991452419"/>
    <n v="0.27140064077028886"/>
    <n v="-16.36087235582626"/>
    <n v="-44.32111237134756"/>
    <n v="-38.93419725892349"/>
    <n v="-27.10568913185627"/>
    <n v="-1.7201327058716354E-2"/>
    <n v="-0.14536806300466371"/>
    <n v="-4.9402710327674695E-2"/>
    <n v="0"/>
    <n v="0"/>
    <n v="0"/>
    <n v="0"/>
    <n v="0"/>
    <n v="0"/>
    <n v="0"/>
  </r>
  <r>
    <x v="27"/>
    <x v="3"/>
    <s v="44679_4"/>
    <n v="109.0128241546734"/>
    <n v="242.22125024579074"/>
    <n v="228.05865058522539"/>
    <n v="173.42757583807753"/>
    <n v="8.3889449623021944E-2"/>
    <n v="0.64669040097620367"/>
    <n v="0.26611809581749085"/>
    <n v="-16.369675946768464"/>
    <n v="-43.756863903686245"/>
    <n v="-36.651258108160903"/>
    <n v="-25.83160108765696"/>
    <n v="-1.90051200823174E-2"/>
    <n v="-0.15937580902820023"/>
    <n v="-5.4583320480584521E-2"/>
    <n v="0"/>
    <n v="0"/>
    <n v="0"/>
    <n v="0"/>
    <n v="0"/>
    <n v="0"/>
    <n v="0"/>
  </r>
  <r>
    <x v="27"/>
    <x v="4"/>
    <s v="44679_5"/>
    <n v="107.18984642053194"/>
    <n v="237.50187984027221"/>
    <n v="223.38020615826397"/>
    <n v="169.97818702131192"/>
    <n v="8.6113082640145278E-2"/>
    <n v="0.64688085455835509"/>
    <n v="0.2721693179417361"/>
    <n v="-15.148289208786821"/>
    <n v="-39.606490360048554"/>
    <n v="-31.408558121693172"/>
    <n v="-22.253548579632298"/>
    <n v="-1.7497364821841815E-2"/>
    <n v="-0.15488903588456643"/>
    <n v="-5.0325579214224418E-2"/>
    <n v="0"/>
    <n v="0"/>
    <n v="0"/>
    <n v="0"/>
    <n v="0"/>
    <n v="0"/>
    <n v="0"/>
  </r>
  <r>
    <x v="27"/>
    <x v="5"/>
    <s v="44679_6"/>
    <n v="112.2007696312011"/>
    <n v="250.63044072937288"/>
    <n v="236.22096422534744"/>
    <n v="178.34026784791581"/>
    <n v="8.9031109854496887E-2"/>
    <n v="0.68543777865454691"/>
    <n v="0.28056619903281277"/>
    <n v="-14.223838972088149"/>
    <n v="-37.503233982843796"/>
    <n v="-29.894980280365388"/>
    <n v="-20.737382788922886"/>
    <n v="-1.8915036357110088E-2"/>
    <n v="-0.15757699267920824"/>
    <n v="-5.4442858248466723E-2"/>
    <n v="0"/>
    <n v="0"/>
    <n v="0"/>
    <n v="0"/>
    <n v="0"/>
    <n v="0"/>
    <n v="0"/>
  </r>
  <r>
    <x v="27"/>
    <x v="6"/>
    <s v="44679_7"/>
    <n v="137.1915619743898"/>
    <n v="303.9288630537975"/>
    <n v="288.9368259004591"/>
    <n v="220.68864943019372"/>
    <n v="9.6856388139070729E-2"/>
    <n v="0.78905988074418876"/>
    <n v="0.30385093130281554"/>
    <n v="-14.711794708371087"/>
    <n v="-40.612992278721293"/>
    <n v="-33.336772531510952"/>
    <n v="-22.088958098325371"/>
    <n v="-1.892549211201194E-2"/>
    <n v="-0.15844805981006455"/>
    <n v="-5.4573184726298088E-2"/>
    <n v="0"/>
    <n v="0"/>
    <n v="0"/>
    <n v="0"/>
    <n v="0"/>
    <n v="0"/>
    <n v="0"/>
  </r>
  <r>
    <x v="27"/>
    <x v="7"/>
    <s v="44679_8"/>
    <n v="160.78511131999022"/>
    <n v="355.40789246211807"/>
    <n v="334.72509819810227"/>
    <n v="260.34006825502149"/>
    <n v="0.10100082284330034"/>
    <n v="0.88375210554323169"/>
    <n v="0.31733499461643028"/>
    <n v="-22.300415919089993"/>
    <n v="-54.812272243515238"/>
    <n v="-53.593610346150747"/>
    <n v="-38.51868050695186"/>
    <n v="-1.7519390019366456E-2"/>
    <n v="-0.1383281173662835"/>
    <n v="-5.073213169180732E-2"/>
    <n v="0"/>
    <n v="0"/>
    <n v="0"/>
    <n v="0"/>
    <n v="0"/>
    <n v="0"/>
    <n v="0"/>
  </r>
  <r>
    <x v="27"/>
    <x v="8"/>
    <s v="44679_9"/>
    <n v="174.78462066373015"/>
    <n v="397.89126153139023"/>
    <n v="369.95157430533834"/>
    <n v="284.82897379233839"/>
    <n v="0.11377268056894935"/>
    <n v="1.0879537319829278"/>
    <n v="0.35516114932947795"/>
    <n v="-22.816249464691865"/>
    <n v="-49.7878766583285"/>
    <n v="-53.183079057943623"/>
    <n v="-42.239563966057133"/>
    <n v="2.4238829282984646E-3"/>
    <n v="-1.2102104112984626E-2"/>
    <n v="6.859118507170801E-3"/>
    <n v="0"/>
    <n v="0"/>
    <n v="0"/>
    <n v="0"/>
    <n v="0"/>
    <n v="0"/>
    <n v="0"/>
  </r>
  <r>
    <x v="27"/>
    <x v="9"/>
    <s v="44679_10"/>
    <n v="187.52948191031905"/>
    <n v="431.17483793280053"/>
    <n v="401.61594308483882"/>
    <n v="306.9931372135519"/>
    <n v="0.13164259545442339"/>
    <n v="1.2651196840697569"/>
    <n v="0.40665398159371086"/>
    <n v="-16.13761053858061"/>
    <n v="-34.14824175192615"/>
    <n v="-39.006783167368134"/>
    <n v="-32.591573884929439"/>
    <n v="3.4632565214950929E-2"/>
    <n v="0.16611622009272708"/>
    <n v="9.9984580356752284E-2"/>
    <n v="0"/>
    <n v="0"/>
    <n v="0"/>
    <n v="0"/>
    <n v="6.4472614107250359E-2"/>
    <n v="0"/>
    <n v="0.14482797927111044"/>
  </r>
  <r>
    <x v="27"/>
    <x v="10"/>
    <s v="44679_11"/>
    <n v="190.10068747044747"/>
    <n v="440.40375511264648"/>
    <n v="409.24518149567575"/>
    <n v="312.75178730903303"/>
    <n v="0.14539432797628629"/>
    <n v="1.3391475268608402"/>
    <n v="0.44634640326802832"/>
    <n v="-12.643486670956726"/>
    <n v="-26.186189233437005"/>
    <n v="-31.921737745408034"/>
    <n v="-27.153079723844918"/>
    <n v="4.9057975652854982E-2"/>
    <n v="0.2438753228586788"/>
    <n v="0.14156198708503051"/>
    <n v="0"/>
    <n v="0"/>
    <n v="0"/>
    <n v="0"/>
    <n v="0.18893084433515664"/>
    <n v="0"/>
    <n v="0.4536031116399129"/>
  </r>
  <r>
    <x v="27"/>
    <x v="11"/>
    <s v="44679_12"/>
    <n v="190.41631883650706"/>
    <n v="437.36843176071631"/>
    <n v="406.18759067116849"/>
    <n v="312.09578772077816"/>
    <n v="0.15741972923554357"/>
    <n v="1.3908976718590798"/>
    <n v="0.4822275255783568"/>
    <n v="-8.7635198510847552"/>
    <n v="-20.2279949188326"/>
    <n v="-25.753900327443901"/>
    <n v="-22.175838836460798"/>
    <n v="5.7655671000327986E-2"/>
    <n v="0.29944230237619773"/>
    <n v="0.16664967302334671"/>
    <n v="0"/>
    <n v="0"/>
    <n v="0"/>
    <n v="0"/>
    <n v="0.26802861394919159"/>
    <n v="0.16508413078601999"/>
    <n v="0.68170163744979495"/>
  </r>
  <r>
    <x v="27"/>
    <x v="12"/>
    <s v="44679_13"/>
    <n v="190.15943666964262"/>
    <n v="436.35773550662191"/>
    <n v="405.75901121010907"/>
    <n v="311.56992145852763"/>
    <n v="0.13871563584977137"/>
    <n v="1.361577119664426"/>
    <n v="0.42716571253440239"/>
    <n v="-9.9062666941085027"/>
    <n v="-22.513406981054551"/>
    <n v="-27.522516392335504"/>
    <n v="-23.55815468963894"/>
    <n v="2.9101937308345462E-2"/>
    <n v="0.20122005071471796"/>
    <n v="8.4467651754056766E-2"/>
    <n v="0"/>
    <n v="0"/>
    <n v="0"/>
    <n v="0"/>
    <n v="1.0549801914469168E-2"/>
    <n v="0"/>
    <n v="0"/>
  </r>
  <r>
    <x v="27"/>
    <x v="13"/>
    <s v="44679_14"/>
    <n v="189.38109975652927"/>
    <n v="431.29028317972939"/>
    <n v="401.97252158335829"/>
    <n v="310.3885050915103"/>
    <n v="0.13510738594659577"/>
    <n v="1.2870842241771137"/>
    <n v="0.41771699720315136"/>
    <n v="-10.613539184623955"/>
    <n v="-25.608839774241613"/>
    <n v="-30.451813005105944"/>
    <n v="-25.555692411588076"/>
    <n v="3.2797745145191216E-2"/>
    <n v="0.18686354358610874"/>
    <n v="9.5470569037799283E-2"/>
    <n v="0"/>
    <n v="0"/>
    <n v="0"/>
    <n v="0"/>
    <n v="4.4846944409390674E-2"/>
    <n v="0"/>
    <n v="9.2602544752420191E-2"/>
  </r>
  <r>
    <x v="27"/>
    <x v="14"/>
    <s v="44679_15"/>
    <n v="185.9179333925226"/>
    <n v="427.22530724608606"/>
    <n v="398.70300353056047"/>
    <n v="304.33911342404156"/>
    <n v="0.13124651924123817"/>
    <n v="1.2669188098048541"/>
    <n v="0.40714222066968214"/>
    <n v="-9.9144095583412373"/>
    <n v="-22.544828896999476"/>
    <n v="-27.151857911818503"/>
    <n v="-25.336621107305486"/>
    <n v="3.4354737269834151E-2"/>
    <n v="0.20471082046097905"/>
    <n v="9.997117407231379E-2"/>
    <n v="0"/>
    <n v="0"/>
    <n v="0"/>
    <n v="0"/>
    <n v="6.2930585085197693E-2"/>
    <n v="0"/>
    <n v="0.1439657552415618"/>
  </r>
  <r>
    <x v="27"/>
    <x v="15"/>
    <s v="44679_16"/>
    <n v="180.31090765034136"/>
    <n v="420.50581358714118"/>
    <n v="391.98487255120546"/>
    <n v="295.40867373632966"/>
    <n v="0.12303317464141114"/>
    <n v="1.234018580508637"/>
    <n v="0.38393819566771942"/>
    <n v="-10.844105256915304"/>
    <n v="-22.700699958587254"/>
    <n v="-26.653050769727383"/>
    <n v="-26.299984716622252"/>
    <n v="4.088824278576831E-2"/>
    <n v="0.24242209797574615"/>
    <n v="0.11876495184187785"/>
    <n v="0"/>
    <n v="0"/>
    <n v="0"/>
    <n v="0"/>
    <n v="0.15113945649055427"/>
    <n v="0"/>
    <n v="0.34818684923545451"/>
  </r>
  <r>
    <x v="27"/>
    <x v="16"/>
    <s v="44679_17"/>
    <n v="177.07120564356299"/>
    <n v="412.63742631903347"/>
    <n v="385.34244189106698"/>
    <n v="290.463050240185"/>
    <n v="0.11955918885983982"/>
    <n v="1.1777418118380074"/>
    <n v="0.37424252329698171"/>
    <n v="-13.904092303379377"/>
    <n v="-27.748238725079645"/>
    <n v="-30.499515040888028"/>
    <n v="-29.451587097208115"/>
    <n v="4.0177854417447541E-2"/>
    <n v="0.22361187796371346"/>
    <n v="0.11670036761083839"/>
    <n v="0"/>
    <n v="0"/>
    <n v="0"/>
    <n v="0"/>
    <n v="0.15308092090852804"/>
    <n v="0"/>
    <n v="0.35245989157975605"/>
  </r>
  <r>
    <x v="27"/>
    <x v="17"/>
    <s v="44679_18"/>
    <n v="176.48454767692823"/>
    <n v="403.12215942603467"/>
    <n v="380.72936094395027"/>
    <n v="288.53782336514092"/>
    <n v="0.11253289296671576"/>
    <n v="1.0194022508679337"/>
    <n v="0.35312672562132641"/>
    <n v="-18.949803388146378"/>
    <n v="-40.442955931297824"/>
    <n v="-41.636087790090201"/>
    <n v="-35.727178139435779"/>
    <n v="2.1529761064383958E-2"/>
    <n v="9.7335057347189807E-2"/>
    <n v="6.2628232684155544E-2"/>
    <n v="0"/>
    <n v="0"/>
    <n v="0"/>
    <n v="0"/>
    <n v="0"/>
    <n v="0"/>
    <n v="0"/>
  </r>
  <r>
    <x v="27"/>
    <x v="18"/>
    <s v="44679_19"/>
    <n v="195.79145733958825"/>
    <n v="442.19336976842379"/>
    <n v="425.1109052971259"/>
    <n v="324.27424521536528"/>
    <n v="0.11782377356806695"/>
    <n v="1.0820306364118246"/>
    <n v="0.36927034025311523"/>
    <n v="-22.838530827134729"/>
    <n v="-49.694751579553525"/>
    <n v="-48.627976944023537"/>
    <n v="-40.557960582661018"/>
    <n v="-5.9297035763410709E-3"/>
    <n v="-5.3778554909703631E-2"/>
    <n v="-1.6638223891101842E-2"/>
    <n v="0"/>
    <n v="0"/>
    <n v="0"/>
    <n v="0"/>
    <n v="0"/>
    <n v="0"/>
    <n v="0"/>
  </r>
  <r>
    <x v="27"/>
    <x v="19"/>
    <s v="44679_20"/>
    <n v="207.78692598506106"/>
    <n v="471.10430989926419"/>
    <n v="459.36993824505959"/>
    <n v="347.74588528310323"/>
    <n v="0.13190483979302195"/>
    <n v="1.2109152213216028"/>
    <n v="0.4108376515457608"/>
    <n v="-25.194019069934079"/>
    <n v="-54.419978116805623"/>
    <n v="-51.663259856535724"/>
    <n v="-44.012817400735322"/>
    <n v="-1.0480025634911523E-2"/>
    <n v="-7.792037856386963E-2"/>
    <n v="-2.9930663159996287E-2"/>
    <n v="0"/>
    <n v="0"/>
    <n v="0"/>
    <n v="0"/>
    <n v="0"/>
    <n v="0"/>
    <n v="0"/>
  </r>
  <r>
    <x v="27"/>
    <x v="20"/>
    <s v="44679_21"/>
    <n v="203.72584028487995"/>
    <n v="465.43809884372234"/>
    <n v="457.61680842217368"/>
    <n v="344.16531676328714"/>
    <n v="0.13264840489809904"/>
    <n v="1.2163750099921944"/>
    <n v="0.41258772729227183"/>
    <n v="-27.103119533013022"/>
    <n v="-56.941067634162721"/>
    <n v="-53.941785071107404"/>
    <n v="-46.716955035860423"/>
    <n v="-1.3431138220694276E-2"/>
    <n v="-8.9828729096206386E-2"/>
    <n v="-3.8659307645089735E-2"/>
    <n v="0"/>
    <n v="0"/>
    <n v="0"/>
    <n v="0"/>
    <n v="0"/>
    <n v="0"/>
    <n v="0"/>
  </r>
  <r>
    <x v="27"/>
    <x v="21"/>
    <s v="44679_22"/>
    <n v="194.82471769077472"/>
    <n v="448.30220959189722"/>
    <n v="442.31089449687664"/>
    <n v="331.55959651877515"/>
    <n v="0.12696414745810039"/>
    <n v="1.1698537007062031"/>
    <n v="0.3957597155517471"/>
    <n v="-29.737548177729803"/>
    <n v="-62.084383492922427"/>
    <n v="-59.239625218557649"/>
    <n v="-51.070342855889464"/>
    <n v="-1.7145770252229842E-2"/>
    <n v="-0.1130839338282681"/>
    <n v="-4.9698917520561513E-2"/>
    <n v="0"/>
    <n v="0"/>
    <n v="0"/>
    <n v="0"/>
    <n v="0"/>
    <n v="0"/>
    <n v="0"/>
  </r>
  <r>
    <x v="27"/>
    <x v="22"/>
    <s v="44679_23"/>
    <n v="177.70265451696596"/>
    <n v="412.08701101435383"/>
    <n v="406.79508395741385"/>
    <n v="302.73777133428229"/>
    <n v="0.11649398855254757"/>
    <n v="1.071576947211444"/>
    <n v="0.3642748974668179"/>
    <n v="-23.287062926846108"/>
    <n v="-56.127673788322213"/>
    <n v="-54.240081446915745"/>
    <n v="-42.052643031591685"/>
    <n v="-1.9491606314983558E-2"/>
    <n v="-0.13173672751596138"/>
    <n v="-5.6379429099658526E-2"/>
    <n v="0"/>
    <n v="0"/>
    <n v="0"/>
    <n v="0"/>
    <n v="0"/>
    <n v="0"/>
    <n v="0"/>
  </r>
  <r>
    <x v="27"/>
    <x v="23"/>
    <s v="44679_24"/>
    <n v="157.07219006351536"/>
    <n v="361.95353233100923"/>
    <n v="355.95133890303629"/>
    <n v="265.28843459933444"/>
    <n v="0.10474391225914989"/>
    <n v="0.95970260325132573"/>
    <n v="0.3299077106596473"/>
    <n v="-19.946548569551389"/>
    <n v="-47.871349283260194"/>
    <n v="-43.437474551807291"/>
    <n v="-34.465474890687851"/>
    <n v="-1.9444495493532801E-2"/>
    <n v="-0.13009148000067181"/>
    <n v="-5.609888203243945E-2"/>
    <n v="0"/>
    <n v="0"/>
    <n v="0"/>
    <n v="0"/>
    <n v="0"/>
    <n v="0"/>
    <n v="0"/>
  </r>
  <r>
    <x v="28"/>
    <x v="0"/>
    <s v="44680_1"/>
    <n v="136.62181139249557"/>
    <n v="310.45824521679015"/>
    <n v="300.98459094545183"/>
    <n v="226.1597765127463"/>
    <n v="9.5741397729117286E-2"/>
    <n v="0.84995484708419222"/>
    <n v="0.30420598840973079"/>
    <n v="-13.72910272423016"/>
    <n v="-34.019022969125601"/>
    <n v="-27.234632273088611"/>
    <n v="-21.797271558406152"/>
    <n v="-1.7994586334583253E-2"/>
    <n v="-0.12276202858652591"/>
    <n v="-5.1725551948427949E-2"/>
    <n v="0"/>
    <n v="0"/>
    <n v="0"/>
    <n v="0"/>
    <n v="0"/>
    <n v="0"/>
    <n v="0"/>
  </r>
  <r>
    <x v="28"/>
    <x v="1"/>
    <s v="44680_2"/>
    <n v="120.95181226539701"/>
    <n v="270.52544102077371"/>
    <n v="258.87746000866548"/>
    <n v="196.19503883152257"/>
    <n v="8.7441974196703007E-2"/>
    <n v="0.73660304670217058"/>
    <n v="0.27906645153947129"/>
    <n v="-12.798600641177421"/>
    <n v="-33.713854862615221"/>
    <n v="-27.301385134488999"/>
    <n v="-20.658042204339083"/>
    <n v="-1.9904521338701124E-2"/>
    <n v="-0.14362512232576433"/>
    <n v="-5.7142393904186621E-2"/>
    <n v="0"/>
    <n v="0"/>
    <n v="0"/>
    <n v="0"/>
    <n v="0"/>
    <n v="0"/>
    <n v="0"/>
  </r>
  <r>
    <x v="28"/>
    <x v="2"/>
    <s v="44680_3"/>
    <n v="112.34060167155621"/>
    <n v="251.00893871291368"/>
    <n v="238.05599919837067"/>
    <n v="180.07127718352598"/>
    <n v="8.2863398592580934E-2"/>
    <n v="0.69063906314702872"/>
    <n v="0.26529569435915262"/>
    <n v="-13.762926229916031"/>
    <n v="-35.188189870419023"/>
    <n v="-28.550707259076731"/>
    <n v="-21.731851157424479"/>
    <n v="-1.9384426212861357E-2"/>
    <n v="-0.14320912874724112"/>
    <n v="-5.5595776561722057E-2"/>
    <n v="0"/>
    <n v="0"/>
    <n v="0"/>
    <n v="0"/>
    <n v="0"/>
    <n v="0"/>
    <n v="0"/>
  </r>
  <r>
    <x v="28"/>
    <x v="3"/>
    <s v="44680_4"/>
    <n v="107.64202007263953"/>
    <n v="242.45185145759743"/>
    <n v="226.79944607745455"/>
    <n v="172.26905668316522"/>
    <n v="8.0639700974195608E-2"/>
    <n v="0.68377072354299484"/>
    <n v="0.25803336762991846"/>
    <n v="-14.303450643765299"/>
    <n v="-36.560727761975215"/>
    <n v="-29.673952370984004"/>
    <n v="-22.089657151767177"/>
    <n v="-1.9355586514806976E-2"/>
    <n v="-0.13738128149448237"/>
    <n v="-5.5548689626632668E-2"/>
    <n v="0"/>
    <n v="0"/>
    <n v="0"/>
    <n v="0"/>
    <n v="0"/>
    <n v="0"/>
    <n v="0"/>
  </r>
  <r>
    <x v="28"/>
    <x v="4"/>
    <s v="44680_5"/>
    <n v="105.80743544250362"/>
    <n v="238.52219402735352"/>
    <n v="223.90640022911117"/>
    <n v="169.07006943944776"/>
    <n v="8.1377674582635687E-2"/>
    <n v="0.68000947171414772"/>
    <n v="0.25991622008107329"/>
    <n v="-15.275137438974021"/>
    <n v="-38.973618074535054"/>
    <n v="-31.352660674307561"/>
    <n v="-23.424237336920498"/>
    <n v="-1.9857302391070732E-2"/>
    <n v="-0.14565991331971198"/>
    <n v="-5.7104435991811073E-2"/>
    <n v="0"/>
    <n v="0"/>
    <n v="0"/>
    <n v="0"/>
    <n v="0"/>
    <n v="0"/>
    <n v="0"/>
  </r>
  <r>
    <x v="28"/>
    <x v="5"/>
    <s v="44680_6"/>
    <n v="110.8351873066045"/>
    <n v="251.38355508688039"/>
    <n v="236.11009384063442"/>
    <n v="176.7935877592214"/>
    <n v="8.3811566110406674E-2"/>
    <n v="0.71415550121637816"/>
    <n v="0.26694571972901687"/>
    <n v="-14.985951725222748"/>
    <n v="-38.697618582940706"/>
    <n v="-31.258411003841665"/>
    <n v="-23.090053133225194"/>
    <n v="-1.9739817404800963E-2"/>
    <n v="-0.14469396799965817"/>
    <n v="-5.6728581639742377E-2"/>
    <n v="0"/>
    <n v="0"/>
    <n v="0"/>
    <n v="0"/>
    <n v="0"/>
    <n v="0"/>
    <n v="0"/>
  </r>
  <r>
    <x v="28"/>
    <x v="6"/>
    <s v="44680_7"/>
    <n v="133.86177066043149"/>
    <n v="301.17384959270123"/>
    <n v="285.06308005263298"/>
    <n v="215.56569555185024"/>
    <n v="9.7214814611986985E-2"/>
    <n v="0.83366119835722463"/>
    <n v="0.30630321375628211"/>
    <n v="-13.920401036771096"/>
    <n v="-37.212569018575849"/>
    <n v="-30.993606228929501"/>
    <n v="-21.443042835246963"/>
    <n v="-1.840540371537721E-2"/>
    <n v="-0.13529914299943832"/>
    <n v="-5.2974721103277007E-2"/>
    <n v="0"/>
    <n v="0"/>
    <n v="0"/>
    <n v="0"/>
    <n v="0"/>
    <n v="0"/>
    <n v="0"/>
  </r>
  <r>
    <x v="28"/>
    <x v="7"/>
    <s v="44680_8"/>
    <n v="155.88926486366589"/>
    <n v="349.30067638551463"/>
    <n v="327.48751544626106"/>
    <n v="252.32388215899275"/>
    <n v="9.7077745600784915E-2"/>
    <n v="0.9182727242902935"/>
    <n v="0.30746436221427731"/>
    <n v="-22.487705424980454"/>
    <n v="-55.22650486023182"/>
    <n v="-53.365113094300554"/>
    <n v="-39.250379671613459"/>
    <n v="-1.6162260142590573E-2"/>
    <n v="-0.11305946196667141"/>
    <n v="-4.6603273984617555E-2"/>
    <n v="0"/>
    <n v="0"/>
    <n v="0"/>
    <n v="0"/>
    <n v="0"/>
    <n v="0"/>
    <n v="0"/>
  </r>
  <r>
    <x v="28"/>
    <x v="8"/>
    <s v="44680_9"/>
    <n v="169.39217713250622"/>
    <n v="389.52339345105452"/>
    <n v="360.42471717093667"/>
    <n v="277.02193064061186"/>
    <n v="0.13448783932955111"/>
    <n v="1.2006263762963001"/>
    <n v="0.41614160794809868"/>
    <n v="-17.862656754877548"/>
    <n v="-41.395176366161536"/>
    <n v="-41.623287752536818"/>
    <n v="-33.780110191498508"/>
    <n v="2.4298792065648452E-2"/>
    <n v="9.7298156799646873E-2"/>
    <n v="7.0223322066799099E-2"/>
    <n v="0"/>
    <n v="0"/>
    <n v="0"/>
    <n v="0"/>
    <n v="0"/>
    <n v="0"/>
    <n v="0"/>
  </r>
  <r>
    <x v="28"/>
    <x v="9"/>
    <s v="44680_10"/>
    <n v="179.93579671065936"/>
    <n v="417.35302187530596"/>
    <n v="386.50446271626788"/>
    <n v="296.08996404713588"/>
    <n v="0.16033562201277196"/>
    <n v="1.3933758140887698"/>
    <n v="0.49096288301117946"/>
    <n v="-10.861420166088863"/>
    <n v="-25.230216015006921"/>
    <n v="-27.336930671917798"/>
    <n v="-24.015282547213751"/>
    <n v="4.8338877938882592E-2"/>
    <n v="0.23685272405922719"/>
    <n v="0.13984944262701055"/>
    <n v="0"/>
    <n v="0"/>
    <n v="0"/>
    <n v="0"/>
    <n v="0.12781449179472917"/>
    <n v="0"/>
    <n v="0.32342390781635033"/>
  </r>
  <r>
    <x v="28"/>
    <x v="10"/>
    <s v="44680_11"/>
    <n v="184.53820815252499"/>
    <n v="424.2927909179358"/>
    <n v="393.84564320097093"/>
    <n v="302.70140499402243"/>
    <n v="0.16019513304928495"/>
    <n v="1.4016256227683865"/>
    <n v="0.49137637543625545"/>
    <n v="-8.1266260386133951"/>
    <n v="-20.582189516597616"/>
    <n v="-23.069957259681836"/>
    <n v="-20.496840071913962"/>
    <n v="4.9560674590964207E-2"/>
    <n v="0.25676135123292332"/>
    <n v="0.14377278551318079"/>
    <n v="0"/>
    <n v="0"/>
    <n v="0"/>
    <n v="0"/>
    <n v="0.14537534407244337"/>
    <n v="0"/>
    <n v="0.35324267094691819"/>
  </r>
  <r>
    <x v="28"/>
    <x v="11"/>
    <s v="44680_12"/>
    <n v="185.79772531367334"/>
    <n v="424.16552558897712"/>
    <n v="392.73955288489572"/>
    <n v="303.73928691045825"/>
    <n v="0.15062281391257987"/>
    <n v="1.3408325914623445"/>
    <n v="0.46377734646610791"/>
    <n v="-6.3064778626721516"/>
    <n v="-17.378360032719392"/>
    <n v="-20.184057942513366"/>
    <n v="-17.958918421942485"/>
    <n v="4.5314103377711371E-2"/>
    <n v="0.2499843733485955"/>
    <n v="0.13146633119272336"/>
    <n v="0"/>
    <n v="0"/>
    <n v="0"/>
    <n v="0"/>
    <n v="0.118722636392772"/>
    <n v="0"/>
    <n v="0.30055113178773168"/>
  </r>
  <r>
    <x v="28"/>
    <x v="12"/>
    <s v="44680_13"/>
    <n v="186.30691511536369"/>
    <n v="421.97745477353646"/>
    <n v="392.03608171029714"/>
    <n v="303.41923140590802"/>
    <n v="0.13823261403230086"/>
    <n v="1.2745073795533897"/>
    <n v="0.4275032904623659"/>
    <n v="-5.0668821087072047"/>
    <n v="-16.329014330173326"/>
    <n v="-19.544200840296849"/>
    <n v="-16.893769343569222"/>
    <n v="4.7740245929733062E-2"/>
    <n v="0.25897471968049601"/>
    <n v="0.13869123814366444"/>
    <n v="0"/>
    <n v="0"/>
    <n v="0"/>
    <n v="0"/>
    <n v="0.19498485638087681"/>
    <n v="3.1624664628867316E-2"/>
    <n v="0.47786826376424701"/>
  </r>
  <r>
    <x v="28"/>
    <x v="13"/>
    <s v="44680_14"/>
    <n v="185.26274503183944"/>
    <n v="417.16769506401732"/>
    <n v="389.69712756197788"/>
    <n v="302.10231740676892"/>
    <n v="0.10902954062304702"/>
    <n v="1.1186299226513581"/>
    <n v="0.34369647279613902"/>
    <n v="0.56125092550668976"/>
    <n v="-9.4468691744968556"/>
    <n v="-11.448851062796093"/>
    <n v="-7.8503017676918354"/>
    <n v="3.5220594367541463E-2"/>
    <n v="0.18988494793143895"/>
    <n v="0.10263905196173445"/>
    <n v="0"/>
    <n v="0"/>
    <n v="0"/>
    <n v="0"/>
    <n v="0.11976455122490415"/>
    <n v="0"/>
    <n v="0.26319771647306156"/>
  </r>
  <r>
    <x v="28"/>
    <x v="14"/>
    <s v="44680_15"/>
    <n v="183.04658398428464"/>
    <n v="419.35561629711992"/>
    <n v="391.0254779217758"/>
    <n v="299.24130730369825"/>
    <n v="9.5787593376956692E-2"/>
    <n v="1.0997938248939025"/>
    <n v="0.30541140364294339"/>
    <n v="3.5387540736413445"/>
    <n v="-1.7568365304186924"/>
    <n v="-4.4402164725771636"/>
    <n v="-3.1709881128137947"/>
    <n v="1.794435899320863E-2"/>
    <n v="0.13902177282006686"/>
    <n v="5.2773883068820665E-2"/>
    <n v="0"/>
    <n v="0"/>
    <n v="0"/>
    <n v="0"/>
    <n v="0"/>
    <n v="0"/>
    <n v="0"/>
  </r>
  <r>
    <x v="28"/>
    <x v="15"/>
    <s v="44680_16"/>
    <n v="178.07879173680044"/>
    <n v="411.7538227275104"/>
    <n v="383.9322862529624"/>
    <n v="290.90355684948543"/>
    <n v="0.10328161770171712"/>
    <n v="1.1240031123122278"/>
    <n v="0.32834887671826657"/>
    <n v="8.751792810924476"/>
    <n v="6.848698084909091"/>
    <n v="1.9817945018533485"/>
    <n v="4.4936481074853134"/>
    <n v="2.3250934384345313E-2"/>
    <n v="0.17254351136721571"/>
    <n v="6.8168778861749504E-2"/>
    <n v="0"/>
    <n v="0"/>
    <n v="0"/>
    <n v="0"/>
    <n v="2.0144558592830646E-2"/>
    <n v="0"/>
    <n v="1.9402263314498826E-2"/>
  </r>
  <r>
    <x v="28"/>
    <x v="16"/>
    <s v="44680_17"/>
    <n v="171.04794606201011"/>
    <n v="395.87365151037454"/>
    <n v="369.68171581035125"/>
    <n v="279.46397476346328"/>
    <n v="9.4708358078615329E-2"/>
    <n v="1.0284435035575694"/>
    <n v="0.3038817416689748"/>
    <n v="11.101000930108555"/>
    <n v="13.721860288781592"/>
    <n v="11.213848534170578"/>
    <n v="12.748700355347571"/>
    <n v="1.022707265248032E-2"/>
    <n v="0.1121140653407349"/>
    <n v="3.0454745597009766E-2"/>
    <n v="0"/>
    <n v="0"/>
    <n v="0"/>
    <n v="0"/>
    <n v="0"/>
    <n v="0"/>
    <n v="0"/>
  </r>
  <r>
    <x v="28"/>
    <x v="17"/>
    <s v="44680_18"/>
    <n v="166.3780913082158"/>
    <n v="379.76258485757188"/>
    <n v="358.21191980329957"/>
    <n v="271.13427116984252"/>
    <n v="8.8829932649026028E-2"/>
    <n v="0.87881028166161212"/>
    <n v="0.28772997516484972"/>
    <n v="5.4037267471524917"/>
    <n v="3.4946988233942458"/>
    <n v="3.1433586984780435"/>
    <n v="6.8091512286897729"/>
    <n v="-3.3385891671166641E-3"/>
    <n v="-2.5081635592011256E-4"/>
    <n v="-8.8379498399058128E-3"/>
    <n v="0"/>
    <n v="0"/>
    <n v="0"/>
    <n v="0"/>
    <n v="0"/>
    <n v="0"/>
    <n v="0"/>
  </r>
  <r>
    <x v="28"/>
    <x v="18"/>
    <s v="44680_19"/>
    <n v="182.68570760895847"/>
    <n v="414.29125358016108"/>
    <n v="396.7750026199767"/>
    <n v="301.67003222844829"/>
    <n v="0.11587902954070291"/>
    <n v="1.0319811487224488"/>
    <n v="0.36599018760475044"/>
    <n v="1.9345582376772712"/>
    <n v="-1.4590227311003672"/>
    <n v="1.3767383012224954"/>
    <n v="3.0581110838259908"/>
    <n v="-8.0958724594051169E-3"/>
    <n v="-4.5812891224791763E-2"/>
    <n v="-2.2695951253183102E-2"/>
    <n v="0"/>
    <n v="0"/>
    <n v="0"/>
    <n v="0"/>
    <n v="0"/>
    <n v="0"/>
    <n v="0"/>
  </r>
  <r>
    <x v="28"/>
    <x v="19"/>
    <s v="44680_20"/>
    <n v="190.56396904427487"/>
    <n v="434.37988259593652"/>
    <n v="419.21464781885408"/>
    <n v="317.30595882260553"/>
    <n v="0.12845158334201331"/>
    <n v="1.1355510851496697"/>
    <n v="0.40238698516201776"/>
    <n v="-0.72740530145893079"/>
    <n v="-6.7485560323527309"/>
    <n v="-3.3440669366133062"/>
    <n v="-0.76454466245519215"/>
    <n v="-1.2559193488145447E-2"/>
    <n v="-7.5233177526744272E-2"/>
    <n v="-3.5792793486159546E-2"/>
    <n v="0"/>
    <n v="0"/>
    <n v="0"/>
    <n v="0"/>
    <n v="0"/>
    <n v="0"/>
    <n v="0"/>
  </r>
  <r>
    <x v="28"/>
    <x v="20"/>
    <s v="44680_21"/>
    <n v="186.21611805506302"/>
    <n v="427.3595642368868"/>
    <n v="415.03575214082946"/>
    <n v="312.29392374935571"/>
    <n v="0.12788250959006303"/>
    <n v="1.1319643880432158"/>
    <n v="0.40138056288690716"/>
    <n v="-5.9003426006230946"/>
    <n v="-18.511089167424728"/>
    <n v="-17.129421390115436"/>
    <n v="-9.6687685789168505"/>
    <n v="-1.4933030837229352E-2"/>
    <n v="-9.2140026455805962E-2"/>
    <n v="-4.285722247563406E-2"/>
    <n v="0"/>
    <n v="0"/>
    <n v="0"/>
    <n v="0"/>
    <n v="0"/>
    <n v="0"/>
    <n v="0"/>
  </r>
  <r>
    <x v="28"/>
    <x v="21"/>
    <s v="44680_22"/>
    <n v="178.75025069679845"/>
    <n v="411.17465002626534"/>
    <n v="401.05442454211345"/>
    <n v="300.6771747187538"/>
    <n v="0.12515280189648542"/>
    <n v="1.100493839928808"/>
    <n v="0.39203295545862704"/>
    <n v="-8.8905645698922804"/>
    <n v="-26.107913119811609"/>
    <n v="-25.186124975838535"/>
    <n v="-14.937466246650875"/>
    <n v="-1.4561647781123685E-2"/>
    <n v="-9.9489048884379205E-2"/>
    <n v="-4.1656483961885711E-2"/>
    <n v="0"/>
    <n v="0"/>
    <n v="0"/>
    <n v="0"/>
    <n v="0"/>
    <n v="0"/>
    <n v="0"/>
  </r>
  <r>
    <x v="28"/>
    <x v="22"/>
    <s v="44680_23"/>
    <n v="166.49099902140068"/>
    <n v="385.89408334927015"/>
    <n v="376.79822519178003"/>
    <n v="280.65273213677887"/>
    <n v="0.11913816941933965"/>
    <n v="1.0279096998290926"/>
    <n v="0.3737955972145599"/>
    <n v="-10.947346213664623"/>
    <n v="-29.436908995246746"/>
    <n v="-28.298375272317916"/>
    <n v="-18.354118808617464"/>
    <n v="-1.2991236207443056E-2"/>
    <n v="-0.1054809026078842"/>
    <n v="-3.7265006531050617E-2"/>
    <n v="0"/>
    <n v="0"/>
    <n v="0"/>
    <n v="0"/>
    <n v="0"/>
    <n v="0"/>
    <n v="0"/>
  </r>
  <r>
    <x v="28"/>
    <x v="23"/>
    <s v="44680_24"/>
    <n v="153.34210015270745"/>
    <n v="354.7271912663636"/>
    <n v="345.619975763936"/>
    <n v="257.02581012290176"/>
    <n v="0.10830519685765827"/>
    <n v="0.95226236988938517"/>
    <n v="0.3420413152391294"/>
    <n v="-12.288388744955942"/>
    <n v="-32.408531314241593"/>
    <n v="-31.093915512604262"/>
    <n v="-20.87293254695647"/>
    <n v="-1.6015437330433362E-2"/>
    <n v="-0.11931450169035479"/>
    <n v="-4.6004980256207716E-2"/>
    <n v="0"/>
    <n v="0"/>
    <n v="0"/>
    <n v="0"/>
    <n v="0"/>
    <n v="0"/>
    <n v="0"/>
  </r>
  <r>
    <x v="29"/>
    <x v="0"/>
    <s v="44681_1"/>
    <n v="137.37593793311729"/>
    <n v="316.02421806621805"/>
    <n v="305.17015967159517"/>
    <n v="228.37579780508403"/>
    <n v="0.10156548235165569"/>
    <n v="0.87149649545211527"/>
    <n v="0.32167816935382648"/>
    <n v="-13.910654693614815"/>
    <n v="-36.38382534057785"/>
    <n v="-34.44674878402212"/>
    <n v="-23.56237343361347"/>
    <n v="-1.6168653933225932E-2"/>
    <n v="-0.12951834400215395"/>
    <n v="-4.6182920428342156E-2"/>
    <n v="0"/>
    <n v="0"/>
    <n v="0"/>
    <n v="0"/>
    <n v="0"/>
    <n v="0"/>
    <n v="0"/>
  </r>
  <r>
    <x v="29"/>
    <x v="1"/>
    <s v="44681_2"/>
    <n v="123.49472065588239"/>
    <n v="282.37052723646963"/>
    <n v="267.92440145666637"/>
    <n v="202.71148792259731"/>
    <n v="9.2615907101734674E-2"/>
    <n v="0.78392008543434222"/>
    <n v="0.2947900189193261"/>
    <n v="-14.20460564173182"/>
    <n v="-35.949949802222775"/>
    <n v="-35.014218437838231"/>
    <n v="-23.599849471935418"/>
    <n v="-1.5209356485772339E-2"/>
    <n v="-0.12498286696834525"/>
    <n v="-4.3227728919185512E-2"/>
    <n v="0"/>
    <n v="0"/>
    <n v="0"/>
    <n v="0"/>
    <n v="0"/>
    <n v="0"/>
    <n v="0"/>
  </r>
  <r>
    <x v="29"/>
    <x v="2"/>
    <s v="44681_3"/>
    <n v="113.71862209381783"/>
    <n v="258.053466213739"/>
    <n v="242.63486666986233"/>
    <n v="184.4294644678896"/>
    <n v="8.6747237158533982E-2"/>
    <n v="0.72318552909047862"/>
    <n v="0.27706764711903942"/>
    <n v="-14.974325762397193"/>
    <n v="-35.465058539626483"/>
    <n v="-33.990161848609247"/>
    <n v="-23.585979710933923"/>
    <n v="-1.7039310749592394E-2"/>
    <n v="-0.1376374776827585"/>
    <n v="-4.8579361299282753E-2"/>
    <n v="0"/>
    <n v="0"/>
    <n v="0"/>
    <n v="0"/>
    <n v="0"/>
    <n v="0"/>
    <n v="0"/>
  </r>
  <r>
    <x v="29"/>
    <x v="3"/>
    <s v="44681_4"/>
    <n v="107.93675673612809"/>
    <n v="242.90307094287061"/>
    <n v="226.61052740320952"/>
    <n v="173.76595278079861"/>
    <n v="8.4173988133121228E-2"/>
    <n v="0.68491976663537846"/>
    <n v="0.26853629574297805"/>
    <n v="-15.127270989486389"/>
    <n v="-36.001891423577419"/>
    <n v="-34.463675910465824"/>
    <n v="-23.614049704910766"/>
    <n v="-1.6014056966490609E-2"/>
    <n v="-0.13696790641881398"/>
    <n v="-4.5561942840617417E-2"/>
    <n v="0"/>
    <n v="0"/>
    <n v="0"/>
    <n v="0"/>
    <n v="0"/>
    <n v="0"/>
    <n v="0"/>
  </r>
  <r>
    <x v="29"/>
    <x v="4"/>
    <s v="44681_5"/>
    <n v="104.90104287587026"/>
    <n v="235.15988279179894"/>
    <n v="218.41809972941292"/>
    <n v="167.69400099055605"/>
    <n v="8.3717347821450738E-2"/>
    <n v="0.6734158020166513"/>
    <n v="0.26689287527227945"/>
    <n v="-15.682428486040795"/>
    <n v="-37.534673246096894"/>
    <n v="-35.681558426445982"/>
    <n v="-24.437314635822389"/>
    <n v="-1.6035153549587459E-2"/>
    <n v="-0.13957991156568295"/>
    <n v="-4.5568547671823501E-2"/>
    <n v="0"/>
    <n v="0"/>
    <n v="0"/>
    <n v="0"/>
    <n v="0"/>
    <n v="0"/>
    <n v="0"/>
  </r>
  <r>
    <x v="29"/>
    <x v="5"/>
    <s v="44681_6"/>
    <n v="105.30609295381666"/>
    <n v="235.18599297129182"/>
    <n v="218.66747086145975"/>
    <n v="167.57681735295205"/>
    <n v="8.418948966114842E-2"/>
    <n v="0.66973901063270025"/>
    <n v="0.26817562719839955"/>
    <n v="-15.327631807650146"/>
    <n v="-37.913110778739991"/>
    <n v="-36.071288710832924"/>
    <n v="-24.128932215109035"/>
    <n v="-1.5933000709633459E-2"/>
    <n v="-0.1384074185527551"/>
    <n v="-4.5434554175349515E-2"/>
    <n v="0"/>
    <n v="0"/>
    <n v="0"/>
    <n v="0"/>
    <n v="0"/>
    <n v="0"/>
    <n v="0"/>
  </r>
  <r>
    <x v="29"/>
    <x v="6"/>
    <s v="44681_7"/>
    <n v="108.81901556385444"/>
    <n v="243.12656699777349"/>
    <n v="225.72640554004397"/>
    <n v="173.18467243848897"/>
    <n v="8.8730208976036395E-2"/>
    <n v="0.70103436772620875"/>
    <n v="0.28162848416580027"/>
    <n v="-15.166313308373276"/>
    <n v="-39.019923781787725"/>
    <n v="-37.441868707798399"/>
    <n v="-24.071951486290494"/>
    <n v="-1.5991368918656202E-2"/>
    <n v="-0.13965118602903379"/>
    <n v="-4.557633948618349E-2"/>
    <n v="0"/>
    <n v="0"/>
    <n v="0"/>
    <n v="0"/>
    <n v="0"/>
    <n v="0"/>
    <n v="0"/>
  </r>
  <r>
    <x v="29"/>
    <x v="7"/>
    <s v="44681_8"/>
    <n v="112.39050865743805"/>
    <n v="251.18313618956765"/>
    <n v="231.65161249613905"/>
    <n v="179.55479609993139"/>
    <n v="8.3945270856794416E-2"/>
    <n v="0.7154884790281435"/>
    <n v="0.26887984553427557"/>
    <n v="-14.55524289824605"/>
    <n v="-38.300142263644233"/>
    <n v="-39.29046473307416"/>
    <n v="-23.470273848933271"/>
    <n v="-1.5904584115420405E-2"/>
    <n v="-0.12920676485269972"/>
    <n v="-4.5527476932789412E-2"/>
    <n v="0"/>
    <n v="0"/>
    <n v="0"/>
    <n v="0"/>
    <n v="0"/>
    <n v="0"/>
    <n v="0"/>
  </r>
  <r>
    <x v="29"/>
    <x v="8"/>
    <s v="44681_9"/>
    <n v="126.43291506818329"/>
    <n v="287.68006146004763"/>
    <n v="265.68406098827455"/>
    <n v="205.32436221346262"/>
    <n v="0.10612430171651135"/>
    <n v="0.92494782245071872"/>
    <n v="0.33427488084347295"/>
    <n v="-13.042801893310143"/>
    <n v="-35.762481351329619"/>
    <n v="-37.399895000801116"/>
    <n v="-23.411566278525878"/>
    <n v="1.3413824640718178E-2"/>
    <n v="1.5435055556050773E-2"/>
    <n v="3.8980332081518132E-2"/>
    <n v="0"/>
    <n v="0"/>
    <n v="0"/>
    <n v="0"/>
    <n v="0"/>
    <n v="0"/>
    <n v="0"/>
  </r>
  <r>
    <x v="29"/>
    <x v="9"/>
    <s v="44681_10"/>
    <n v="140.50792940951874"/>
    <n v="325.27515749550321"/>
    <n v="303.42276576774742"/>
    <n v="233.36156966650452"/>
    <n v="0.12157596156235069"/>
    <n v="1.0881416614443815"/>
    <n v="0.37941093478418431"/>
    <n v="-13.407590436639948"/>
    <n v="-36.696948014462045"/>
    <n v="-38.165854137757549"/>
    <n v="-26.726862452376679"/>
    <n v="3.8846263507120775E-2"/>
    <n v="0.15395474828560657"/>
    <n v="0.11234874149996391"/>
    <n v="0"/>
    <n v="0"/>
    <n v="0"/>
    <n v="0"/>
    <n v="0.1275727575940587"/>
    <n v="0"/>
    <n v="0.28312632947283833"/>
  </r>
  <r>
    <x v="29"/>
    <x v="10"/>
    <s v="44681_11"/>
    <n v="149.31140851061198"/>
    <n v="345.42762634891045"/>
    <n v="325.02712775477914"/>
    <n v="249.01755012838356"/>
    <n v="0.11217855665101177"/>
    <n v="1.0731277438728919"/>
    <n v="0.35321436202777479"/>
    <n v="-12.296571351332695"/>
    <n v="-34.421397869008437"/>
    <n v="-35.205963851449212"/>
    <n v="-24.759835153643444"/>
    <n v="3.2881704483395856E-2"/>
    <n v="0.1423588192316633"/>
    <n v="9.5299556339537697E-2"/>
    <n v="0"/>
    <n v="0"/>
    <n v="0"/>
    <n v="0"/>
    <n v="8.1102690841394334E-2"/>
    <n v="0"/>
    <n v="0.19143449406344198"/>
  </r>
  <r>
    <x v="29"/>
    <x v="11"/>
    <s v="44681_12"/>
    <n v="153.33662428429309"/>
    <n v="354.59715032292019"/>
    <n v="332.5620086627967"/>
    <n v="255.21078828467421"/>
    <n v="0.11336073416459867"/>
    <n v="1.0798263034820941"/>
    <n v="0.35638760768355177"/>
    <n v="-10.734410155526842"/>
    <n v="-30.481565816925187"/>
    <n v="-31.837292961780154"/>
    <n v="-22.074555348289781"/>
    <n v="3.8112943302703865E-2"/>
    <n v="0.16752189141384116"/>
    <n v="0.11061461500129174"/>
    <n v="0"/>
    <n v="0"/>
    <n v="0"/>
    <n v="0"/>
    <n v="0.14539730229086761"/>
    <n v="0"/>
    <n v="0.3284020296987521"/>
  </r>
  <r>
    <x v="29"/>
    <x v="12"/>
    <s v="44681_13"/>
    <n v="155.97783075037137"/>
    <n v="357.55223366844621"/>
    <n v="337.78613687641513"/>
    <n v="259.26546551378937"/>
    <n v="0.11547770759695761"/>
    <n v="1.0832440043811737"/>
    <n v="0.36266825077747905"/>
    <n v="-8.6367803219306172"/>
    <n v="-25.451629809530843"/>
    <n v="-26.126184141837246"/>
    <n v="-18.49520812645568"/>
    <n v="4.0529513669580464E-2"/>
    <n v="0.18219709955871649"/>
    <n v="0.11771902669255682"/>
    <n v="0"/>
    <n v="0"/>
    <n v="0"/>
    <n v="0"/>
    <n v="0.17194598761737254"/>
    <n v="0"/>
    <n v="0.40625697930483196"/>
  </r>
  <r>
    <x v="29"/>
    <x v="13"/>
    <s v="44681_14"/>
    <n v="160.1417169413194"/>
    <n v="365.07006954087933"/>
    <n v="346.43959198766237"/>
    <n v="266.25217766029118"/>
    <n v="0.11148588527029613"/>
    <n v="1.0732024848449002"/>
    <n v="0.3515170729315375"/>
    <n v="-1.4794870630786074"/>
    <n v="-13.674444461833158"/>
    <n v="-16.67823672092667"/>
    <n v="-9.5562528216559226"/>
    <n v="3.4280376592531289E-2"/>
    <n v="0.16263493869838352"/>
    <n v="9.9666893665700418E-2"/>
    <n v="0"/>
    <n v="0"/>
    <n v="0"/>
    <n v="0"/>
    <n v="9.8225503263823372E-2"/>
    <n v="0"/>
    <n v="0.22797805157240664"/>
  </r>
  <r>
    <x v="29"/>
    <x v="14"/>
    <s v="44681_15"/>
    <n v="157.0200488303129"/>
    <n v="361.33708335655371"/>
    <n v="344.32015927015902"/>
    <n v="262.43921979444758"/>
    <n v="9.6562862846537464E-2"/>
    <n v="1.0042230339255238"/>
    <n v="0.30812878463104887"/>
    <n v="0.70881345008851016"/>
    <n v="-9.4216976583123095"/>
    <n v="-12.995038642386893"/>
    <n v="-5.2962426217120449"/>
    <n v="1.1288144404507115E-2"/>
    <n v="6.3648631405310463E-2"/>
    <n v="3.3453147798242641E-2"/>
    <n v="0"/>
    <n v="0"/>
    <n v="0"/>
    <n v="0"/>
    <n v="0"/>
    <n v="0"/>
    <n v="0"/>
  </r>
  <r>
    <x v="29"/>
    <x v="15"/>
    <s v="44681_16"/>
    <n v="151.44624087350851"/>
    <n v="349.50183576432642"/>
    <n v="332.49841623042721"/>
    <n v="250.89889620882042"/>
    <n v="9.7019888349288749E-2"/>
    <n v="0.99003203335782275"/>
    <n v="0.31019985707830167"/>
    <n v="4.4653368018104267E-2"/>
    <n v="-11.464644894403703"/>
    <n v="-14.396992296935849"/>
    <n v="-7.205475283836714"/>
    <n v="9.2739063858927259E-3"/>
    <n v="4.744857945501435E-2"/>
    <n v="2.7645603728008714E-2"/>
    <n v="0"/>
    <n v="0"/>
    <n v="0"/>
    <n v="0"/>
    <n v="0"/>
    <n v="0"/>
    <n v="0"/>
  </r>
  <r>
    <x v="29"/>
    <x v="16"/>
    <s v="44681_17"/>
    <n v="145.304254115954"/>
    <n v="337.35113188412259"/>
    <n v="321.34584674309139"/>
    <n v="241.01042792307425"/>
    <n v="9.3358131055108831E-2"/>
    <n v="0.92549788618571216"/>
    <n v="0.30058833246383265"/>
    <n v="-0.53377988271174903"/>
    <n v="-10.363980272860109"/>
    <n v="-12.764602490257662"/>
    <n v="-6.0483084220972216"/>
    <n v="3.0736758294276755E-3"/>
    <n v="1.6087694313429556E-2"/>
    <n v="9.7604557921585726E-3"/>
    <n v="0"/>
    <n v="0"/>
    <n v="0"/>
    <n v="0"/>
    <n v="0"/>
    <n v="0"/>
    <n v="0"/>
  </r>
  <r>
    <x v="29"/>
    <x v="17"/>
    <s v="44681_18"/>
    <n v="146.17263397762906"/>
    <n v="335.05858191638612"/>
    <n v="321.16310542368882"/>
    <n v="241.00613607290299"/>
    <n v="9.0053865030951988E-2"/>
    <n v="0.83117221329902358"/>
    <n v="0.29081289678284794"/>
    <n v="-2.4214272190013193"/>
    <n v="-12.453256029990797"/>
    <n v="-14.293231169990161"/>
    <n v="-7.1115598687823081"/>
    <n v="-7.2721245844183276E-3"/>
    <n v="-4.2053380068460884E-2"/>
    <n v="-2.0221455949566973E-2"/>
    <n v="0"/>
    <n v="0"/>
    <n v="0"/>
    <n v="0"/>
    <n v="0"/>
    <n v="0"/>
    <n v="0"/>
  </r>
  <r>
    <x v="29"/>
    <x v="18"/>
    <s v="44681_19"/>
    <n v="167.19431456355818"/>
    <n v="378.19843978554889"/>
    <n v="366.39539831210362"/>
    <n v="277.08400676376561"/>
    <n v="0.11285701016272673"/>
    <n v="0.97835212628503299"/>
    <n v="0.35763155385322859"/>
    <n v="-3.5191376569826627"/>
    <n v="-14.240684339952185"/>
    <n v="-12.477356071740806"/>
    <n v="-6.2500291505662062"/>
    <n v="-1.0174221250595132E-2"/>
    <n v="-7.746675722965489E-2"/>
    <n v="-2.882369798931185E-2"/>
    <n v="0"/>
    <n v="0"/>
    <n v="0"/>
    <n v="0"/>
    <n v="0"/>
    <n v="0"/>
    <n v="0"/>
  </r>
  <r>
    <x v="29"/>
    <x v="19"/>
    <s v="44681_20"/>
    <n v="176.65279434206514"/>
    <n v="396.9980854842243"/>
    <n v="387.09940470087997"/>
    <n v="293.99841534244069"/>
    <n v="0.12157695140104827"/>
    <n v="1.0507564173273842"/>
    <n v="0.38269435875590363"/>
    <n v="-5.6241320449916739"/>
    <n v="-19.253943585345688"/>
    <n v="-16.283139741526007"/>
    <n v="-8.9840981764151042"/>
    <n v="-1.1623815668118282E-2"/>
    <n v="-9.8492969159098859E-2"/>
    <n v="-3.3060737079195067E-2"/>
    <n v="0"/>
    <n v="0"/>
    <n v="0"/>
    <n v="0"/>
    <n v="0"/>
    <n v="0"/>
    <n v="0"/>
  </r>
  <r>
    <x v="29"/>
    <x v="20"/>
    <s v="44681_21"/>
    <n v="173.5761608974187"/>
    <n v="392.47292362898185"/>
    <n v="384.07169624350206"/>
    <n v="290.88819820783579"/>
    <n v="0.12143836416081417"/>
    <n v="1.0460267156761822"/>
    <n v="0.38205925355530634"/>
    <n v="-8.2239796482225813"/>
    <n v="-24.699767424388288"/>
    <n v="-21.295617640424037"/>
    <n v="-12.692992190082009"/>
    <n v="-1.2793905924819948E-2"/>
    <n v="-0.11400623932086343"/>
    <n v="-3.6552226075524025E-2"/>
    <n v="0"/>
    <n v="0"/>
    <n v="0"/>
    <n v="0"/>
    <n v="0"/>
    <n v="0"/>
    <n v="0"/>
  </r>
  <r>
    <x v="29"/>
    <x v="21"/>
    <s v="44681_22"/>
    <n v="168.99051511234748"/>
    <n v="383.21417444085159"/>
    <n v="375.12674900868586"/>
    <n v="282.84319428368832"/>
    <n v="0.12191345598673226"/>
    <n v="1.0402315697754208"/>
    <n v="0.38274814783983685"/>
    <n v="-9.8636280028960623"/>
    <n v="-29.569990612748885"/>
    <n v="-25.383404009852896"/>
    <n v="-15.995960111073956"/>
    <n v="-1.4292377788450184E-2"/>
    <n v="-0.1280272184486885"/>
    <n v="-4.0918450143022499E-2"/>
    <n v="0"/>
    <n v="0"/>
    <n v="0"/>
    <n v="0"/>
    <n v="0"/>
    <n v="0"/>
    <n v="0"/>
  </r>
  <r>
    <x v="29"/>
    <x v="22"/>
    <s v="44681_23"/>
    <n v="160.33502700458553"/>
    <n v="365.77708882146135"/>
    <n v="357.45283770642095"/>
    <n v="268.44600470776612"/>
    <n v="0.11903948269271476"/>
    <n v="1.0075295209559036"/>
    <n v="0.37401501881130239"/>
    <n v="-11.100574350052337"/>
    <n v="-33.015836046909648"/>
    <n v="-29.067173001268959"/>
    <n v="-18.490053381475668"/>
    <n v="-1.3398974150037504E-2"/>
    <n v="-0.12575176910172034"/>
    <n v="-3.8405805197436513E-2"/>
    <n v="0"/>
    <n v="0"/>
    <n v="0"/>
    <n v="0"/>
    <n v="0"/>
    <n v="0"/>
    <n v="0"/>
  </r>
  <r>
    <x v="29"/>
    <x v="23"/>
    <s v="44681_24"/>
    <n v="148.11370822404515"/>
    <n v="340.13075119494965"/>
    <n v="332.6982401864114"/>
    <n v="247.96358516714764"/>
    <n v="0.11263056551805277"/>
    <n v="0.94168012175976867"/>
    <n v="0.35554643984120904"/>
    <n v="-11.312863196297972"/>
    <n v="-34.048098491102714"/>
    <n v="-30.369830311501968"/>
    <n v="-19.426570885115623"/>
    <n v="-1.4455755111294018E-2"/>
    <n v="-0.13093488285805996"/>
    <n v="-4.1324262388319787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FF7368-EC5F-4CCD-B07E-A5301B14167E}" name="TablaDinámica4" cacheId="7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>
  <location ref="A4:H29" firstHeaderRow="0" firstDataRow="1" firstDataCol="1" rowPageCount="1" colPageCount="1"/>
  <pivotFields count="24">
    <pivotField axis="axisRow" numFmtId="14" multipleItemSelectionAllowed="1" showAll="0">
      <items count="31">
        <item x="0"/>
        <item x="1"/>
        <item h="1" x="2"/>
        <item x="3"/>
        <item x="4"/>
        <item x="5"/>
        <item x="6"/>
        <item x="7"/>
        <item x="8"/>
        <item h="1" x="9"/>
        <item x="10"/>
        <item x="11"/>
        <item x="12"/>
        <item x="13"/>
        <item h="1" x="14"/>
        <item h="1" x="15"/>
        <item h="1" x="16"/>
        <item x="17"/>
        <item x="18"/>
        <item x="19"/>
        <item x="20"/>
        <item x="21"/>
        <item x="22"/>
        <item h="1" x="23"/>
        <item x="24"/>
        <item x="25"/>
        <item x="26"/>
        <item x="27"/>
        <item x="28"/>
        <item x="29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5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>
      <x v="12"/>
    </i>
    <i>
      <x v="13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5">
      <pivotArea collapsedLevelsAreSubtotals="1" fieldPosition="0">
        <references count="1">
          <reference field="0" count="0"/>
        </references>
      </pivotArea>
    </format>
    <format dxfId="4">
      <pivotArea collapsedLevelsAreSubtotals="1" fieldPosition="0">
        <references count="1">
          <reference field="0" count="0"/>
        </references>
      </pivotArea>
    </format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63" sqref="C63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44652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9">
        <f>+ROUND(SUMIF(Distribución_Reactivos!G:G,RESUMEN!B2,Distribución_Reactivos!J:J),0)</f>
        <v>2651</v>
      </c>
    </row>
    <row r="3" spans="1:3" x14ac:dyDescent="0.25">
      <c r="B3" s="23" t="s">
        <v>24</v>
      </c>
      <c r="C3" s="39">
        <f>+ROUND(SUMIF(Distribución_Reactivos!G:G,RESUMEN!B3,Distribución_Reactivos!J:J),0)</f>
        <v>71</v>
      </c>
    </row>
    <row r="4" spans="1:3" x14ac:dyDescent="0.25">
      <c r="B4" s="23" t="s">
        <v>25</v>
      </c>
      <c r="C4" s="39">
        <f>+ROUND(SUMIF(Distribución_Reactivos!G:G,RESUMEN!B4,Distribución_Reactivos!J:J),0)</f>
        <v>51</v>
      </c>
    </row>
    <row r="5" spans="1:3" x14ac:dyDescent="0.25">
      <c r="B5" s="23" t="s">
        <v>26</v>
      </c>
      <c r="C5" s="39">
        <f>+ROUND(SUMIF(Distribución_Reactivos!G:G,RESUMEN!B5,Distribución_Reactivos!J:J),0)</f>
        <v>1675</v>
      </c>
    </row>
    <row r="6" spans="1:3" x14ac:dyDescent="0.25">
      <c r="B6" s="23" t="s">
        <v>27</v>
      </c>
      <c r="C6" s="39">
        <f>+ROUND(SUMIF(Distribución_Reactivos!G:G,RESUMEN!B6,Distribución_Reactivos!J:J),0)</f>
        <v>722</v>
      </c>
    </row>
    <row r="7" spans="1:3" x14ac:dyDescent="0.25">
      <c r="B7" s="23" t="s">
        <v>28</v>
      </c>
      <c r="C7" s="39">
        <f>+ROUND(SUMIF(Distribución_Reactivos!G:G,RESUMEN!B7,Distribución_Reactivos!J:J),0)</f>
        <v>1072</v>
      </c>
    </row>
    <row r="8" spans="1:3" x14ac:dyDescent="0.25">
      <c r="B8" s="23" t="s">
        <v>29</v>
      </c>
      <c r="C8" s="39">
        <f>+ROUND(SUMIF(Distribución_Reactivos!G:G,RESUMEN!B8,Distribución_Reactivos!J:J),0)</f>
        <v>562</v>
      </c>
    </row>
    <row r="9" spans="1:3" x14ac:dyDescent="0.25">
      <c r="B9" s="23" t="s">
        <v>30</v>
      </c>
      <c r="C9" s="39">
        <f>+ROUND(SUMIF(Distribución_Reactivos!G:G,RESUMEN!B9,Distribución_Reactivos!J:J),0)</f>
        <v>331</v>
      </c>
    </row>
    <row r="10" spans="1:3" x14ac:dyDescent="0.25">
      <c r="B10" s="23" t="s">
        <v>31</v>
      </c>
      <c r="C10" s="39">
        <f>+ROUND(SUMIF(Distribución_Reactivos!G:G,RESUMEN!B10,Distribución_Reactivos!J:J),0)</f>
        <v>339</v>
      </c>
    </row>
    <row r="11" spans="1:3" x14ac:dyDescent="0.25">
      <c r="B11" s="23" t="s">
        <v>32</v>
      </c>
      <c r="C11" s="39">
        <f>+ROUND(SUMIF(Distribución_Reactivos!G:G,RESUMEN!B11,Distribución_Reactivos!J:J),0)</f>
        <v>263</v>
      </c>
    </row>
    <row r="12" spans="1:3" x14ac:dyDescent="0.25">
      <c r="B12" s="23" t="s">
        <v>33</v>
      </c>
      <c r="C12" s="39">
        <f>+ROUND(SUMIF(Distribución_Reactivos!G:G,RESUMEN!B12,Distribución_Reactivos!J:J),0)</f>
        <v>169</v>
      </c>
    </row>
    <row r="13" spans="1:3" x14ac:dyDescent="0.25">
      <c r="B13" s="23" t="s">
        <v>34</v>
      </c>
      <c r="C13" s="39">
        <f>+ROUND(SUMIF(Distribución_Reactivos!G:G,RESUMEN!B13,Distribución_Reactivos!J:J),0)</f>
        <v>36</v>
      </c>
    </row>
    <row r="14" spans="1:3" x14ac:dyDescent="0.25">
      <c r="B14" s="23" t="s">
        <v>35</v>
      </c>
      <c r="C14" s="39">
        <f>+ROUND(SUMIF(Distribución_Reactivos!G:G,RESUMEN!B14,Distribución_Reactivos!J:J),0)</f>
        <v>29</v>
      </c>
    </row>
    <row r="15" spans="1:3" x14ac:dyDescent="0.25">
      <c r="B15" s="23" t="s">
        <v>36</v>
      </c>
      <c r="C15" s="39">
        <f>+ROUND(SUMIF(Distribución_Reactivos!G:G,RESUMEN!B15,Distribución_Reactivos!J:J),0)</f>
        <v>11</v>
      </c>
    </row>
    <row r="16" spans="1:3" x14ac:dyDescent="0.25">
      <c r="B16" s="23" t="s">
        <v>37</v>
      </c>
      <c r="C16" s="39">
        <f>+ROUND(SUMIF(Distribución_Reactivos!G:G,RESUMEN!B16,Distribución_Reactivos!J:J),0)</f>
        <v>100</v>
      </c>
    </row>
    <row r="17" spans="2:3" x14ac:dyDescent="0.25">
      <c r="B17" s="23" t="s">
        <v>38</v>
      </c>
      <c r="C17" s="39">
        <f>+ROUND(SUMIF(Distribución_Reactivos!G:G,RESUMEN!B17,Distribución_Reactivos!J:J),0)</f>
        <v>485</v>
      </c>
    </row>
    <row r="18" spans="2:3" x14ac:dyDescent="0.25">
      <c r="B18" s="23" t="s">
        <v>39</v>
      </c>
      <c r="C18" s="39">
        <f>+ROUND(SUMIF(Distribución_Reactivos!G:G,RESUMEN!B18,Distribución_Reactivos!J:J),0)</f>
        <v>17329</v>
      </c>
    </row>
    <row r="19" spans="2:3" x14ac:dyDescent="0.25">
      <c r="B19" s="23" t="s">
        <v>40</v>
      </c>
      <c r="C19" s="39">
        <f>+ROUND(SUMIF(Distribución_Reactivos!G:G,RESUMEN!B19,Distribución_Reactivos!J:J),0)</f>
        <v>11165</v>
      </c>
    </row>
    <row r="20" spans="2:3" x14ac:dyDescent="0.25">
      <c r="B20" s="23" t="s">
        <v>41</v>
      </c>
      <c r="C20" s="39">
        <f>+ROUND(SUMIF(Distribución_Reactivos!G:G,RESUMEN!B20,Distribución_Reactivos!J:J),0)</f>
        <v>11058</v>
      </c>
    </row>
    <row r="21" spans="2:3" x14ac:dyDescent="0.25">
      <c r="B21" s="23" t="s">
        <v>42</v>
      </c>
      <c r="C21" s="39">
        <f>+ROUND(SUMIF(Distribución_Reactivos!G:G,RESUMEN!B21,Distribución_Reactivos!J:J),0)</f>
        <v>12999</v>
      </c>
    </row>
    <row r="22" spans="2:3" x14ac:dyDescent="0.25">
      <c r="B22" s="23" t="s">
        <v>43</v>
      </c>
      <c r="C22" s="39">
        <f>+ROUND(SUMIF(Distribución_Reactivos!G:G,RESUMEN!B22,Distribución_Reactivos!J:J),0)</f>
        <v>13153</v>
      </c>
    </row>
    <row r="23" spans="2:3" x14ac:dyDescent="0.25">
      <c r="B23" s="23" t="s">
        <v>44</v>
      </c>
      <c r="C23" s="39">
        <f>+ROUND(SUMIF(Distribución_Reactivos!G:G,RESUMEN!B23,Distribución_Reactivos!J:J),0)</f>
        <v>6517</v>
      </c>
    </row>
    <row r="24" spans="2:3" x14ac:dyDescent="0.25">
      <c r="B24" s="23" t="s">
        <v>45</v>
      </c>
      <c r="C24" s="39">
        <f>+ROUND(SUMIF(Distribución_Reactivos!G:G,RESUMEN!B24,Distribución_Reactivos!J:J),0)</f>
        <v>1332</v>
      </c>
    </row>
    <row r="25" spans="2:3" x14ac:dyDescent="0.25">
      <c r="B25" s="23" t="s">
        <v>46</v>
      </c>
      <c r="C25" s="39">
        <f>+ROUND(SUMIF(Distribución_Reactivos!G:G,RESUMEN!B25,Distribución_Reactivos!J:J),0)</f>
        <v>14069</v>
      </c>
    </row>
    <row r="26" spans="2:3" x14ac:dyDescent="0.25">
      <c r="B26" s="23" t="s">
        <v>47</v>
      </c>
      <c r="C26" s="39">
        <f>+ROUND(SUMIF(Distribución_Reactivos!G:G,RESUMEN!B26,Distribución_Reactivos!J:J),0)</f>
        <v>135</v>
      </c>
    </row>
    <row r="27" spans="2:3" x14ac:dyDescent="0.25">
      <c r="B27" s="23" t="s">
        <v>48</v>
      </c>
      <c r="C27" s="39">
        <f>+ROUND(SUMIF(Distribución_Reactivos!G:G,RESUMEN!B27,Distribución_Reactivos!J:J),0)</f>
        <v>29</v>
      </c>
    </row>
    <row r="28" spans="2:3" x14ac:dyDescent="0.25">
      <c r="B28" s="23" t="s">
        <v>49</v>
      </c>
      <c r="C28" s="39">
        <f>+ROUND(SUMIF(Distribución_Reactivos!G:G,RESUMEN!B28,Distribución_Reactivos!J:J),0)</f>
        <v>30</v>
      </c>
    </row>
    <row r="29" spans="2:3" x14ac:dyDescent="0.25">
      <c r="B29" s="23" t="s">
        <v>50</v>
      </c>
      <c r="C29" s="39">
        <f>+ROUND(SUMIF(Distribución_Reactivos!G:G,RESUMEN!B29,Distribución_Reactivos!J:J),0)</f>
        <v>7370</v>
      </c>
    </row>
    <row r="30" spans="2:3" x14ac:dyDescent="0.25">
      <c r="B30" s="23" t="s">
        <v>51</v>
      </c>
      <c r="C30" s="39">
        <f>+ROUND(SUMIF(Distribución_Reactivos!G:G,RESUMEN!B30,Distribución_Reactivos!J:J),0)</f>
        <v>12999</v>
      </c>
    </row>
    <row r="31" spans="2:3" x14ac:dyDescent="0.25">
      <c r="B31" s="23" t="s">
        <v>53</v>
      </c>
      <c r="C31" s="39">
        <f>+ROUND(SUMIF(Distribución_Reactivos!G:G,RESUMEN!B31,Distribución_Reactivos!J:J),0)</f>
        <v>138</v>
      </c>
    </row>
    <row r="32" spans="2:3" x14ac:dyDescent="0.25">
      <c r="B32" s="23" t="s">
        <v>54</v>
      </c>
      <c r="C32" s="39">
        <f>+ROUND(SUMIF(Distribución_Reactivos!G:G,RESUMEN!B32,Distribución_Reactivos!J:J),0)</f>
        <v>746</v>
      </c>
    </row>
    <row r="33" spans="2:3" x14ac:dyDescent="0.25">
      <c r="B33" s="23" t="s">
        <v>55</v>
      </c>
      <c r="C33" s="39">
        <f>+ROUND(SUMIF(Distribución_Reactivos!G:G,RESUMEN!B33,Distribución_Reactivos!J:J),0)</f>
        <v>963</v>
      </c>
    </row>
    <row r="34" spans="2:3" x14ac:dyDescent="0.25">
      <c r="B34" s="23" t="s">
        <v>56</v>
      </c>
      <c r="C34" s="39">
        <f>+ROUND(SUMIF(Distribución_Reactivos!G:G,RESUMEN!B34,Distribución_Reactivos!J:J),0)</f>
        <v>307</v>
      </c>
    </row>
    <row r="35" spans="2:3" x14ac:dyDescent="0.25">
      <c r="B35" s="23" t="s">
        <v>57</v>
      </c>
      <c r="C35" s="39">
        <f>+ROUND(SUMIF(Distribución_Reactivos!G:G,RESUMEN!B35,Distribución_Reactivos!J:J),0)</f>
        <v>838</v>
      </c>
    </row>
    <row r="36" spans="2:3" x14ac:dyDescent="0.25">
      <c r="B36" s="23" t="s">
        <v>58</v>
      </c>
      <c r="C36" s="39">
        <f>+ROUND(SUMIF(Distribución_Reactivos!G:G,RESUMEN!B36,Distribución_Reactivos!J:J),0)</f>
        <v>257</v>
      </c>
    </row>
    <row r="37" spans="2:3" x14ac:dyDescent="0.25">
      <c r="B37" s="23" t="s">
        <v>59</v>
      </c>
      <c r="C37" s="39">
        <f>+ROUND(SUMIF(Distribución_Reactivos!G:G,RESUMEN!B37,Distribución_Reactivos!J:J),0)</f>
        <v>122</v>
      </c>
    </row>
    <row r="38" spans="2:3" x14ac:dyDescent="0.25">
      <c r="B38" s="23" t="s">
        <v>60</v>
      </c>
      <c r="C38" s="39">
        <f>+ROUND(SUMIF(Distribución_Reactivos!G:G,RESUMEN!B38,Distribución_Reactivos!J:J),0)</f>
        <v>268</v>
      </c>
    </row>
    <row r="39" spans="2:3" x14ac:dyDescent="0.25">
      <c r="B39" s="23" t="s">
        <v>61</v>
      </c>
      <c r="C39" s="39">
        <f>+ROUND(SUMIF(Distribución_Reactivos!G:G,RESUMEN!B39,Distribución_Reactivos!J:J),0)</f>
        <v>29</v>
      </c>
    </row>
    <row r="40" spans="2:3" x14ac:dyDescent="0.25">
      <c r="B40" s="23" t="s">
        <v>62</v>
      </c>
      <c r="C40" s="39">
        <f>+ROUND(SUMIF(Distribución_Reactivos!G:G,RESUMEN!B40,Distribución_Reactivos!J:J),0)</f>
        <v>29</v>
      </c>
    </row>
    <row r="41" spans="2:3" x14ac:dyDescent="0.25">
      <c r="B41" s="23" t="s">
        <v>96</v>
      </c>
      <c r="C41" s="39">
        <f>+ROUND(SUMIF(Distribución_Reactivos!G:G,RESUMEN!B41,Distribución_Reactivos!J:J),0)</f>
        <v>1950</v>
      </c>
    </row>
    <row r="42" spans="2:3" x14ac:dyDescent="0.25">
      <c r="B42" s="23" t="s">
        <v>97</v>
      </c>
      <c r="C42" s="39">
        <f>+ROUND(SUMIF(Distribución_Reactivos!G:G,RESUMEN!B42,Distribución_Reactivos!J:J),0)</f>
        <v>1413</v>
      </c>
    </row>
    <row r="43" spans="2:3" x14ac:dyDescent="0.25">
      <c r="B43" s="23" t="s">
        <v>98</v>
      </c>
      <c r="C43" s="39">
        <f>+ROUND(SUMIF(Distribución_Reactivos!G:G,RESUMEN!B43,Distribución_Reactivos!J:J),0)</f>
        <v>1145</v>
      </c>
    </row>
    <row r="44" spans="2:3" x14ac:dyDescent="0.25">
      <c r="B44" s="23" t="s">
        <v>99</v>
      </c>
      <c r="C44" s="39">
        <f>+ROUND(SUMIF(Distribución_Reactivos!G:G,RESUMEN!B44,Distribución_Reactivos!J:J),0)</f>
        <v>1950</v>
      </c>
    </row>
    <row r="45" spans="2:3" x14ac:dyDescent="0.25">
      <c r="B45" s="23" t="s">
        <v>100</v>
      </c>
      <c r="C45" s="39">
        <f>+ROUND(SUMIF(Distribución_Reactivos!G:G,RESUMEN!B45,Distribución_Reactivos!J:J),0)</f>
        <v>1350</v>
      </c>
    </row>
    <row r="46" spans="2:3" x14ac:dyDescent="0.25">
      <c r="B46" s="23" t="s">
        <v>101</v>
      </c>
      <c r="C46" s="39">
        <f>+ROUND(SUMIF(Distribución_Reactivos!G:G,RESUMEN!B46,Distribución_Reactivos!J:J),0)</f>
        <v>537</v>
      </c>
    </row>
    <row r="47" spans="2:3" x14ac:dyDescent="0.25">
      <c r="B47" s="23" t="s">
        <v>102</v>
      </c>
      <c r="C47" s="39">
        <f>+ROUND(SUMIF(Distribución_Reactivos!G:G,RESUMEN!B47,Distribución_Reactivos!J:J),0)</f>
        <v>1619</v>
      </c>
    </row>
    <row r="48" spans="2:3" x14ac:dyDescent="0.25">
      <c r="B48" s="23" t="s">
        <v>103</v>
      </c>
      <c r="C48" s="39">
        <f>+ROUND(SUMIF(Distribución_Reactivos!G:G,RESUMEN!B48,Distribución_Reactivos!J:J),0)</f>
        <v>34</v>
      </c>
    </row>
    <row r="49" spans="2:3" x14ac:dyDescent="0.25">
      <c r="B49" s="23" t="s">
        <v>104</v>
      </c>
      <c r="C49" s="39">
        <f>+ROUND(SUMIF(Distribución_Reactivos!G:G,RESUMEN!B49,Distribución_Reactivos!J:J),0)</f>
        <v>2629</v>
      </c>
    </row>
    <row r="50" spans="2:3" x14ac:dyDescent="0.25">
      <c r="B50" s="23" t="s">
        <v>105</v>
      </c>
      <c r="C50" s="39">
        <f>+ROUND(SUMIF(Distribución_Reactivos!G:G,RESUMEN!B50,Distribución_Reactivos!J:J),0)</f>
        <v>208</v>
      </c>
    </row>
    <row r="51" spans="2:3" x14ac:dyDescent="0.25">
      <c r="B51" s="23" t="s">
        <v>106</v>
      </c>
      <c r="C51" s="39">
        <f>+ROUND(SUMIF(Distribución_Reactivos!G:G,RESUMEN!B51,Distribución_Reactivos!J:J),0)</f>
        <v>189</v>
      </c>
    </row>
    <row r="52" spans="2:3" x14ac:dyDescent="0.25">
      <c r="B52" s="23" t="s">
        <v>107</v>
      </c>
      <c r="C52" s="39">
        <f>+ROUND(SUMIF(Distribución_Reactivos!G:G,RESUMEN!B52,Distribución_Reactivos!J:J),0)</f>
        <v>58</v>
      </c>
    </row>
    <row r="53" spans="2:3" x14ac:dyDescent="0.25">
      <c r="B53" s="23" t="s">
        <v>108</v>
      </c>
      <c r="C53" s="39">
        <f>+ROUND(SUMIF(Distribución_Reactivos!G:G,RESUMEN!B53,Distribución_Reactivos!J:J),0)</f>
        <v>82</v>
      </c>
    </row>
    <row r="54" spans="2:3" x14ac:dyDescent="0.25">
      <c r="B54" s="23" t="s">
        <v>109</v>
      </c>
      <c r="C54" s="39">
        <f>+ROUND(SUMIF(Distribución_Reactivos!G:G,RESUMEN!B54,Distribución_Reactivos!J:J),0)</f>
        <v>858</v>
      </c>
    </row>
    <row r="55" spans="2:3" x14ac:dyDescent="0.25">
      <c r="B55" s="23" t="s">
        <v>110</v>
      </c>
      <c r="C55" s="39">
        <f>+ROUND(SUMIF(Distribución_Reactivos!G:G,RESUMEN!B55,Distribución_Reactivos!J:J),0)</f>
        <v>474</v>
      </c>
    </row>
    <row r="56" spans="2:3" x14ac:dyDescent="0.25">
      <c r="B56" s="23" t="s">
        <v>111</v>
      </c>
      <c r="C56" s="39">
        <f>+ROUND(SUMIF(Distribución_Reactivos!G:G,RESUMEN!B56,Distribución_Reactivos!J:J),0)</f>
        <v>940</v>
      </c>
    </row>
    <row r="57" spans="2:3" x14ac:dyDescent="0.25">
      <c r="B57" s="23" t="s">
        <v>112</v>
      </c>
      <c r="C57" s="39">
        <f>+ROUND(SUMIF(Distribución_Reactivos!G:G,RESUMEN!B57,Distribución_Reactivos!J:J),0)</f>
        <v>83</v>
      </c>
    </row>
    <row r="58" spans="2:3" x14ac:dyDescent="0.25">
      <c r="B58" s="23" t="s">
        <v>113</v>
      </c>
      <c r="C58" s="39">
        <f>+ROUND(SUMIF(Distribución_Reactivos!G:G,RESUMEN!B58,Distribución_Reactivos!J:J),0)</f>
        <v>34</v>
      </c>
    </row>
    <row r="59" spans="2:3" x14ac:dyDescent="0.25">
      <c r="B59" s="23" t="s">
        <v>114</v>
      </c>
      <c r="C59" s="39">
        <f>+ROUND(SUMIF(Distribución_Reactivos!G:G,RESUMEN!B59,Distribución_Reactivos!J:J),0)</f>
        <v>208</v>
      </c>
    </row>
    <row r="60" spans="2:3" x14ac:dyDescent="0.25">
      <c r="B60" s="23" t="s">
        <v>115</v>
      </c>
      <c r="C60" s="39">
        <f>+ROUND(SUMIF(Distribución_Reactivos!G:G,RESUMEN!B60,Distribución_Reactivos!J:J),0)</f>
        <v>60</v>
      </c>
    </row>
    <row r="61" spans="2:3" x14ac:dyDescent="0.25">
      <c r="B61" s="23" t="s">
        <v>116</v>
      </c>
      <c r="C61" s="39">
        <f>+ROUND(SUMIF(Distribución_Reactivos!G:G,RESUMEN!B61,Distribución_Reactivos!J:J),0)</f>
        <v>17</v>
      </c>
    </row>
    <row r="62" spans="2:3" x14ac:dyDescent="0.25">
      <c r="B62" s="23" t="s">
        <v>117</v>
      </c>
      <c r="C62" s="39">
        <f>+ROUND(SUMIF(Distribución_Reactivos!G:G,RESUMEN!B62,Distribución_Reactivos!J:J),0)</f>
        <v>13</v>
      </c>
    </row>
    <row r="63" spans="2:3" x14ac:dyDescent="0.25">
      <c r="B63" s="23" t="s">
        <v>118</v>
      </c>
      <c r="C63" s="39">
        <f>+ROUND(SUMIF(Distribución_Reactivos!G:G,RESUMEN!B63,Distribución_Reactivos!J:J),0)</f>
        <v>268</v>
      </c>
    </row>
    <row r="64" spans="2:3" x14ac:dyDescent="0.25">
      <c r="B64" s="23" t="s">
        <v>119</v>
      </c>
      <c r="C64" s="39">
        <f>+ROUND(SUMIF(Distribución_Reactivos!G:G,RESUMEN!B64,Distribución_Reactivos!J:J),0)</f>
        <v>13</v>
      </c>
    </row>
    <row r="65" spans="2:3" x14ac:dyDescent="0.25">
      <c r="B65" s="23" t="s">
        <v>120</v>
      </c>
      <c r="C65" s="39">
        <f>+ROUND(SUMIF(Distribución_Reactivos!G:G,RESUMEN!B65,Distribución_Reactivos!J:J),0)</f>
        <v>13</v>
      </c>
    </row>
    <row r="66" spans="2:3" x14ac:dyDescent="0.25">
      <c r="B66" s="23" t="s">
        <v>85</v>
      </c>
      <c r="C66" s="39">
        <f>+ROUND(SUMIF(Distribución_Reactivos!G:G,RESUMEN!B66,Distribución_Reactivos!J:J),0)</f>
        <v>268</v>
      </c>
    </row>
    <row r="67" spans="2:3" x14ac:dyDescent="0.25">
      <c r="B67" s="23" t="s">
        <v>134</v>
      </c>
      <c r="C67" s="39">
        <f>+ROUND(SUMIF(Distribución_Reactivos!G:G,RESUMEN!B67,Distribución_Reactivos!J:J),0)</f>
        <v>268</v>
      </c>
    </row>
    <row r="68" spans="2:3" x14ac:dyDescent="0.25">
      <c r="B68" s="23" t="s">
        <v>135</v>
      </c>
      <c r="C68" s="39">
        <f>+ROUND(SUMIF(Distribución_Reactivos!G:G,RESUMEN!B68,Distribución_Reactivos!J:J),0)</f>
        <v>876</v>
      </c>
    </row>
    <row r="69" spans="2:3" x14ac:dyDescent="0.25">
      <c r="B69" s="23" t="s">
        <v>136</v>
      </c>
      <c r="C69" s="39">
        <f>+ROUND(SUMIF(Distribución_Reactivos!G:G,RESUMEN!B69,Distribución_Reactivos!J:J),0)</f>
        <v>1547</v>
      </c>
    </row>
    <row r="70" spans="2:3" x14ac:dyDescent="0.25">
      <c r="B70" s="23" t="s">
        <v>137</v>
      </c>
      <c r="C70" s="39">
        <f>+ROUND(SUMIF(Distribución_Reactivos!G:G,RESUMEN!B70,Distribución_Reactivos!J:J),0)</f>
        <v>18112</v>
      </c>
    </row>
    <row r="71" spans="2:3" x14ac:dyDescent="0.25">
      <c r="B71" s="23" t="s">
        <v>138</v>
      </c>
      <c r="C71" s="39">
        <f>+ROUND(SUMIF(Distribución_Reactivos!G:G,RESUMEN!B71,Distribución_Reactivos!J:J),0)</f>
        <v>805</v>
      </c>
    </row>
    <row r="73" spans="2:3" x14ac:dyDescent="0.25">
      <c r="B73" s="12" t="s">
        <v>86</v>
      </c>
      <c r="C73" s="38">
        <f>SUM(C2:C71)</f>
        <v>158470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F24" sqref="F24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44652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173418091.0601427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2902255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147552105.13009512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2469343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319103910.73615253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5340912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426547.3235625776</v>
      </c>
      <c r="C6" s="7">
        <f>HLOOKUP(A6,'TOTAL CARGO REACTIVO'!$B$39:$H$40,2,0)</f>
        <v>70510.576038665313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7141</v>
      </c>
      <c r="J6" s="7">
        <f t="shared" si="0"/>
        <v>1180.4458630444074</v>
      </c>
    </row>
    <row r="7" spans="1:10" x14ac:dyDescent="0.25">
      <c r="A7" s="26" t="s">
        <v>7</v>
      </c>
      <c r="B7" s="7">
        <f>SUMIF($H$3:$H$492,A7,$I$3:I495)</f>
        <v>3593.9882964428693</v>
      </c>
      <c r="C7" s="7">
        <f>HLOOKUP(A7,'TOTAL CARGO REACTIVO'!$B$39:$H$40,2,0)</f>
        <v>28596.105759902443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60</v>
      </c>
      <c r="J7" s="7">
        <f t="shared" si="0"/>
        <v>477.39897964952115</v>
      </c>
    </row>
    <row r="8" spans="1:10" x14ac:dyDescent="0.25">
      <c r="A8" s="26" t="s">
        <v>3</v>
      </c>
      <c r="B8" s="7">
        <f>SUMIF($H$3:$H$492,A8,$I$3:I496)</f>
        <v>117608051.71857852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1968170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1513491.5612564725</v>
      </c>
      <c r="C9" s="7">
        <f>HLOOKUP(A9,'TOTAL CARGO REACTIVO'!$B$39:$H$40,2,0)</f>
        <v>59364.597104486777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25322</v>
      </c>
      <c r="J9" s="7">
        <f t="shared" si="0"/>
        <v>993.22015818301645</v>
      </c>
    </row>
    <row r="10" spans="1:10" x14ac:dyDescent="0.25">
      <c r="B10" s="8">
        <f>SUM(B3:B9)</f>
        <v>759625791.51808441</v>
      </c>
      <c r="C10" s="7">
        <f>+SUM(C3:C9)</f>
        <v>158471.27890305454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69671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59614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128963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189</v>
      </c>
      <c r="J13" s="7">
        <f t="shared" si="0"/>
        <v>31.242720643522336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2</v>
      </c>
      <c r="J14" s="7">
        <f t="shared" si="0"/>
        <v>15.913299321650705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47861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607</v>
      </c>
      <c r="J16" s="7">
        <f t="shared" si="0"/>
        <v>23.808729011021679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60131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50786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111940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142</v>
      </c>
      <c r="J20" s="7">
        <f t="shared" si="0"/>
        <v>23.47336683269932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1</v>
      </c>
      <c r="J21" s="7">
        <f t="shared" si="0"/>
        <v>7.9566496608253523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40032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499</v>
      </c>
      <c r="J23" s="7">
        <f t="shared" si="0"/>
        <v>19.57257953294863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1833013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1559593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3373226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4510</v>
      </c>
      <c r="J27" s="7">
        <f t="shared" si="0"/>
        <v>745.52735503854876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38</v>
      </c>
      <c r="J28" s="7">
        <f t="shared" si="0"/>
        <v>302.35268711136337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1243061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15993</v>
      </c>
      <c r="J30" s="7">
        <f t="shared" si="0"/>
        <v>627.30313521131757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743156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635884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1375601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2015</v>
      </c>
      <c r="J34" s="7">
        <f t="shared" si="0"/>
        <v>333.09038146400798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17</v>
      </c>
      <c r="J35" s="7">
        <f t="shared" si="0"/>
        <v>135.26304423403099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510518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6471</v>
      </c>
      <c r="J37" s="7">
        <f t="shared" si="0"/>
        <v>253.81595622787691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1187860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1011100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2164294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2804</v>
      </c>
      <c r="J41" s="7">
        <f t="shared" si="0"/>
        <v>463.51634224569642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24</v>
      </c>
      <c r="J42" s="7">
        <f t="shared" si="0"/>
        <v>190.95959185980846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806963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10653</v>
      </c>
      <c r="J44" s="7">
        <f t="shared" si="0"/>
        <v>417.84907768437228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641402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541721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1194031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1510</v>
      </c>
      <c r="J48" s="7">
        <f t="shared" si="0"/>
        <v>249.61115434771813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13</v>
      </c>
      <c r="J49" s="7">
        <f t="shared" si="0"/>
        <v>103.43644559072959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427009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5320</v>
      </c>
      <c r="J51" s="7">
        <f t="shared" si="0"/>
        <v>208.66958540137617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371206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315969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676342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876</v>
      </c>
      <c r="J55" s="7">
        <f t="shared" si="0"/>
        <v>144.80753060172256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7</v>
      </c>
      <c r="J56" s="7">
        <f t="shared" si="0"/>
        <v>55.69654762577747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252176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3329</v>
      </c>
      <c r="J58" s="7">
        <f t="shared" si="0"/>
        <v>130.57538530097392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348359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298075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644821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945</v>
      </c>
      <c r="J62" s="7">
        <f t="shared" si="0"/>
        <v>156.21360321761168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8</v>
      </c>
      <c r="J63" s="7">
        <f t="shared" si="0"/>
        <v>63.653197286602818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239309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3033</v>
      </c>
      <c r="J65" s="7">
        <f t="shared" si="0"/>
        <v>118.96519784255149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300657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253932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559702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708</v>
      </c>
      <c r="J69" s="7">
        <f t="shared" si="1"/>
        <v>117.03622336303604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6</v>
      </c>
      <c r="J70" s="7">
        <f t="shared" si="1"/>
        <v>47.739897964952114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200161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2494</v>
      </c>
      <c r="J72" s="7">
        <f t="shared" si="1"/>
        <v>97.82367405846469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183298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155957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337317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451</v>
      </c>
      <c r="J76" s="7">
        <f t="shared" si="1"/>
        <v>74.55273550385489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4</v>
      </c>
      <c r="J77" s="7">
        <f t="shared" si="1"/>
        <v>31.826598643301409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124304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1599</v>
      </c>
      <c r="J79" s="7">
        <f t="shared" si="1"/>
        <v>62.718546439248222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35301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30205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65343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96</v>
      </c>
      <c r="J83" s="7">
        <f t="shared" si="1"/>
        <v>15.869318422106584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1</v>
      </c>
      <c r="J84" s="7">
        <f t="shared" si="1"/>
        <v>7.9566496608253523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24250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307</v>
      </c>
      <c r="J86" s="7">
        <f t="shared" si="1"/>
        <v>12.04164712748543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28212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24014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51403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67</v>
      </c>
      <c r="J90" s="7">
        <f t="shared" si="1"/>
        <v>11.075461815428554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</v>
      </c>
      <c r="J91" s="7">
        <f t="shared" si="1"/>
        <v>7.9566496608253523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19166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253</v>
      </c>
      <c r="J93" s="7">
        <f t="shared" si="1"/>
        <v>9.9235723884489051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15229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12862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28350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36</v>
      </c>
      <c r="J97" s="7">
        <f t="shared" si="1"/>
        <v>5.9509944082899686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0</v>
      </c>
      <c r="J98" s="7">
        <f t="shared" si="1"/>
        <v>0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10138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126</v>
      </c>
      <c r="J100" s="7">
        <f t="shared" si="1"/>
        <v>4.9421743910852252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112858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96064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205629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266</v>
      </c>
      <c r="J104" s="7">
        <f t="shared" si="1"/>
        <v>43.971236461253653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2</v>
      </c>
      <c r="J105" s="7">
        <f t="shared" si="1"/>
        <v>15.913299321650705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76669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1012</v>
      </c>
      <c r="J107" s="7">
        <f t="shared" si="1"/>
        <v>39.69428955379562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536069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456299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976724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1266</v>
      </c>
      <c r="J111" s="7">
        <f t="shared" si="1"/>
        <v>209.27663669153054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11</v>
      </c>
      <c r="J112" s="7">
        <f t="shared" si="1"/>
        <v>87.523146269078879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364174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4808</v>
      </c>
      <c r="J114" s="7">
        <f t="shared" si="1"/>
        <v>188.58709898680763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18962902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16134318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34896729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46655</v>
      </c>
      <c r="J118" s="7">
        <f t="shared" si="1"/>
        <v>7712.3234477435699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393</v>
      </c>
      <c r="J119" s="7">
        <f t="shared" si="1"/>
        <v>3126.9633167043635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12859733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165449</v>
      </c>
      <c r="J121" s="7">
        <f t="shared" si="1"/>
        <v>6489.506435163963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12220107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10397306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22488212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30066</v>
      </c>
      <c r="J125" s="7">
        <f t="shared" si="1"/>
        <v>4970.0721633235062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253</v>
      </c>
      <c r="J126" s="7">
        <f t="shared" si="1"/>
        <v>2013.032364188814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8287092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106619</v>
      </c>
      <c r="J128" s="7">
        <f t="shared" si="1"/>
        <v>4181.9816778025051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12099030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10294289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22265397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29768</v>
      </c>
      <c r="J132" s="7">
        <f t="shared" ref="J132:J195" si="2">I132/VLOOKUP(H132,$A$3:$B$9,2,0)*VLOOKUP(H132,$A$3:$C$9,3,0)</f>
        <v>4920.8111540548825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251</v>
      </c>
      <c r="J133" s="7">
        <f t="shared" si="2"/>
        <v>1997.1190648671634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8204983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105562</v>
      </c>
      <c r="J135" s="7">
        <f t="shared" si="2"/>
        <v>4140.5223259661789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14222177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12100739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26172546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34991</v>
      </c>
      <c r="J139" s="7">
        <f t="shared" si="2"/>
        <v>5784.201259457619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295</v>
      </c>
      <c r="J140" s="7">
        <f t="shared" si="2"/>
        <v>2347.2116499434787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9644800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124087</v>
      </c>
      <c r="J142" s="7">
        <f t="shared" si="2"/>
        <v>4867.1396322745431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14396682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12249214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26493682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35421</v>
      </c>
      <c r="J146" s="7">
        <f t="shared" si="2"/>
        <v>5855.2825815566375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298</v>
      </c>
      <c r="J147" s="7">
        <f t="shared" si="2"/>
        <v>2371.0815989259549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9763141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125609</v>
      </c>
      <c r="J149" s="7">
        <f t="shared" si="2"/>
        <v>4926.8379610303491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7129770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6066265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13120653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17542</v>
      </c>
      <c r="J153" s="7">
        <f t="shared" si="2"/>
        <v>2899.7873308395174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148</v>
      </c>
      <c r="J154" s="7">
        <f t="shared" si="2"/>
        <v>1177.5841498021521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4835069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62206</v>
      </c>
      <c r="J156" s="7">
        <f t="shared" si="2"/>
        <v>2439.9436521575199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1460463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1242615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2687637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3593</v>
      </c>
      <c r="J160" s="7">
        <f t="shared" si="2"/>
        <v>593.94230302738492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30</v>
      </c>
      <c r="J161" s="7">
        <f t="shared" si="2"/>
        <v>238.69948982476058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990416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12742</v>
      </c>
      <c r="J163" s="7">
        <f t="shared" si="2"/>
        <v>499.78719120006303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15397198.060142681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13100489.130095117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28334894.736152496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37882.323562577614</v>
      </c>
      <c r="J167" s="7">
        <f t="shared" si="2"/>
        <v>6262.1526581647413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318.98829644286945</v>
      </c>
      <c r="J168" s="7">
        <f t="shared" si="2"/>
        <v>2538.0781206994143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10441642.718578525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134338.56125647234</v>
      </c>
      <c r="J170" s="7">
        <f t="shared" si="2"/>
        <v>5269.2428347378691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141214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120831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261392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383</v>
      </c>
      <c r="J174" s="7">
        <f t="shared" si="2"/>
        <v>63.311968288196049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3</v>
      </c>
      <c r="J175" s="7">
        <f t="shared" si="2"/>
        <v>23.869948982476057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97009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1230</v>
      </c>
      <c r="J177" s="7">
        <f t="shared" si="2"/>
        <v>48.245035722498628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28212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24014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51403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67</v>
      </c>
      <c r="J181" s="7">
        <f t="shared" si="2"/>
        <v>11.075461815428554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</v>
      </c>
      <c r="J182" s="7">
        <f t="shared" si="2"/>
        <v>7.9566496608253523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19166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253</v>
      </c>
      <c r="J184" s="7">
        <f t="shared" si="2"/>
        <v>9.9235723884489051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30467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25732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56717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72</v>
      </c>
      <c r="J188" s="7">
        <f t="shared" si="2"/>
        <v>11.901988816579937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</v>
      </c>
      <c r="J189" s="7">
        <f t="shared" si="2"/>
        <v>7.9566496608253523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20283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253</v>
      </c>
      <c r="J191" s="7">
        <f t="shared" si="2"/>
        <v>9.9235723884489051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8066020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6862859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14843598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19845</v>
      </c>
      <c r="J195" s="7">
        <f t="shared" si="2"/>
        <v>3280.4856675698452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167</v>
      </c>
      <c r="J196" s="7">
        <f t="shared" ref="J196:J259" si="3">I196/VLOOKUP(H196,$A$3:$B$9,2,0)*VLOOKUP(H196,$A$3:$C$9,3,0)</f>
        <v>1328.7604933578339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5469989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70375</v>
      </c>
      <c r="J198" s="7">
        <f t="shared" si="3"/>
        <v>2760.3612918462122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14222177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12100739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26172546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34991</v>
      </c>
      <c r="J202" s="7">
        <f t="shared" si="3"/>
        <v>5784.201259457619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295</v>
      </c>
      <c r="J203" s="7">
        <f t="shared" si="3"/>
        <v>2347.2116499434787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9644800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124087</v>
      </c>
      <c r="J205" s="7">
        <f t="shared" si="3"/>
        <v>4867.1396322745431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152750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129965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281101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376</v>
      </c>
      <c r="J209" s="7">
        <f t="shared" si="3"/>
        <v>62.15483048658411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3</v>
      </c>
      <c r="J210" s="7">
        <f t="shared" si="3"/>
        <v>23.869948982476057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103588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1333</v>
      </c>
      <c r="J212" s="7">
        <f t="shared" si="3"/>
        <v>52.285067169179406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814852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693306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1499542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2005</v>
      </c>
      <c r="J216" s="7">
        <f t="shared" si="3"/>
        <v>331.43732746170519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17</v>
      </c>
      <c r="J217" s="7">
        <f t="shared" si="3"/>
        <v>135.26304423403099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552594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7109</v>
      </c>
      <c r="J219" s="7">
        <f t="shared" si="3"/>
        <v>278.84061703353069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1071959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912446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1953121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2531</v>
      </c>
      <c r="J223" s="7">
        <f t="shared" si="3"/>
        <v>418.38796798283084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21</v>
      </c>
      <c r="J224" s="7">
        <f t="shared" si="3"/>
        <v>167.08964287733241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728226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9614</v>
      </c>
      <c r="J226" s="7">
        <f t="shared" si="3"/>
        <v>377.09575076105841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338565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288185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616869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799</v>
      </c>
      <c r="J230" s="7">
        <f t="shared" si="3"/>
        <v>132.07901478399125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7</v>
      </c>
      <c r="J231" s="7">
        <f t="shared" si="3"/>
        <v>55.69654762577747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230001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3036</v>
      </c>
      <c r="J233" s="7">
        <f t="shared" si="3"/>
        <v>119.08286866138684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916502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779792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1686604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2255</v>
      </c>
      <c r="J237" s="7">
        <f t="shared" si="3"/>
        <v>372.76367751927438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19</v>
      </c>
      <c r="J238" s="7">
        <f t="shared" si="3"/>
        <v>151.17634355568168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621527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7996</v>
      </c>
      <c r="J240" s="7">
        <f t="shared" si="3"/>
        <v>313.63195580251954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264784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226564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490122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718</v>
      </c>
      <c r="J244" s="7">
        <f t="shared" si="3"/>
        <v>118.68927736533881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6</v>
      </c>
      <c r="J245" s="7">
        <f t="shared" si="3"/>
        <v>47.739897964952114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181896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2306</v>
      </c>
      <c r="J247" s="7">
        <f t="shared" si="3"/>
        <v>90.449636078115319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137107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115799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255237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323</v>
      </c>
      <c r="J251" s="7">
        <f t="shared" si="3"/>
        <v>53.39364427437944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3</v>
      </c>
      <c r="J252" s="7">
        <f t="shared" si="3"/>
        <v>23.869948982476057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91278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1137</v>
      </c>
      <c r="J254" s="7">
        <f t="shared" si="3"/>
        <v>44.59724033860239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296965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252775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541074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701</v>
      </c>
      <c r="J258" s="7">
        <f t="shared" si="3"/>
        <v>115.87908556142411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6</v>
      </c>
      <c r="J259" s="7">
        <f t="shared" si="3"/>
        <v>47.739897964952114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201741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2663</v>
      </c>
      <c r="J261" s="7">
        <f t="shared" si="4"/>
        <v>104.45246351952346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28212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24014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51403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67</v>
      </c>
      <c r="J265" s="7">
        <f t="shared" si="4"/>
        <v>11.075461815428554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</v>
      </c>
      <c r="J266" s="7">
        <f t="shared" si="4"/>
        <v>7.9566496608253523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19166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253</v>
      </c>
      <c r="J268" s="7">
        <f t="shared" si="4"/>
        <v>9.9235723884489051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28212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24014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51403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67</v>
      </c>
      <c r="J272" s="7">
        <f t="shared" si="4"/>
        <v>11.075461815428554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</v>
      </c>
      <c r="J273" s="7">
        <f t="shared" si="4"/>
        <v>7.9566496608253523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19166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253</v>
      </c>
      <c r="J275" s="7">
        <f t="shared" si="4"/>
        <v>9.9235723884489051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2136404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1817729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3931545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5256</v>
      </c>
      <c r="J279" s="7">
        <f t="shared" si="4"/>
        <v>868.84518361033543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44</v>
      </c>
      <c r="J280" s="7">
        <f t="shared" si="4"/>
        <v>350.09258507631552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1448807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18640</v>
      </c>
      <c r="J282" s="7">
        <f t="shared" si="4"/>
        <v>731.12802103038575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1547046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1316282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2846972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3806</v>
      </c>
      <c r="J286" s="7">
        <f t="shared" si="4"/>
        <v>629.15235327643381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32</v>
      </c>
      <c r="J287" s="7">
        <f t="shared" si="4"/>
        <v>254.61278914641127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1049133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13498</v>
      </c>
      <c r="J289" s="7">
        <f t="shared" si="4"/>
        <v>529.44023754657439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1252373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1065564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2304695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3081</v>
      </c>
      <c r="J293" s="7">
        <f t="shared" si="4"/>
        <v>509.30593810948312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26</v>
      </c>
      <c r="J294" s="7">
        <f t="shared" si="4"/>
        <v>206.87289118145918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849299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10927</v>
      </c>
      <c r="J296" s="7">
        <f t="shared" si="4"/>
        <v>428.59634580466872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2136404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1817729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3931545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5256</v>
      </c>
      <c r="J300" s="7">
        <f t="shared" si="4"/>
        <v>868.84518361033543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44</v>
      </c>
      <c r="J301" s="7">
        <f t="shared" si="4"/>
        <v>350.09258507631552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1448807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18640</v>
      </c>
      <c r="J303" s="7">
        <f t="shared" si="4"/>
        <v>731.12802103038575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1473378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1253603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2711403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3625</v>
      </c>
      <c r="J307" s="7">
        <f t="shared" si="4"/>
        <v>599.2320758347538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31</v>
      </c>
      <c r="J308" s="7">
        <f t="shared" si="4"/>
        <v>246.65613948558592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999174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12855</v>
      </c>
      <c r="J310" s="7">
        <f t="shared" si="4"/>
        <v>504.21945870952828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589362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501451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1084582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1450</v>
      </c>
      <c r="J314" s="7">
        <f t="shared" si="4"/>
        <v>239.69283033390153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12</v>
      </c>
      <c r="J315" s="7">
        <f t="shared" si="4"/>
        <v>95.479795929904228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399677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5142</v>
      </c>
      <c r="J317" s="7">
        <f t="shared" si="4"/>
        <v>201.68778348381133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1768062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1504331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3253699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4350</v>
      </c>
      <c r="J321" s="7">
        <f t="shared" si="4"/>
        <v>719.07849100170449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37</v>
      </c>
      <c r="J322" s="7">
        <f t="shared" si="4"/>
        <v>294.39603745053802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1199015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15426</v>
      </c>
      <c r="J324" s="7">
        <f t="shared" ref="J324:J387" si="5">I324/VLOOKUP(H324,$A$3:$B$9,2,0)*VLOOKUP(H324,$A$3:$C$9,3,0)</f>
        <v>605.06335045143396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36759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31046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68430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87</v>
      </c>
      <c r="J328" s="7">
        <f t="shared" si="5"/>
        <v>14.381569820034091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</v>
      </c>
      <c r="J329" s="7">
        <f t="shared" si="5"/>
        <v>7.9566496608253523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24472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305</v>
      </c>
      <c r="J331" s="7">
        <f t="shared" si="5"/>
        <v>11.963199914928522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2873093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2444531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5287247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7069</v>
      </c>
      <c r="J335" s="7">
        <f t="shared" si="5"/>
        <v>1168.5438742278275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60</v>
      </c>
      <c r="J336" s="7">
        <f t="shared" si="5"/>
        <v>477.39897964952115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1948394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25067</v>
      </c>
      <c r="J338" s="7">
        <f t="shared" si="5"/>
        <v>983.21813858201062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212823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182103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393941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577</v>
      </c>
      <c r="J342" s="7">
        <f t="shared" si="5"/>
        <v>95.381215932869765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5</v>
      </c>
      <c r="J343" s="7">
        <f t="shared" si="5"/>
        <v>39.783248304126765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146201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1853</v>
      </c>
      <c r="J345" s="7">
        <f t="shared" si="5"/>
        <v>72.681342433975573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220421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186165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410334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519</v>
      </c>
      <c r="J349" s="7">
        <f t="shared" si="5"/>
        <v>85.793502719513725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4</v>
      </c>
      <c r="J350" s="7">
        <f t="shared" si="5"/>
        <v>31.826598643301409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146744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1828</v>
      </c>
      <c r="J352" s="7">
        <f t="shared" si="5"/>
        <v>71.700752277014217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63846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54630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118181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173</v>
      </c>
      <c r="J356" s="7">
        <f t="shared" si="5"/>
        <v>28.597834239837905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1</v>
      </c>
      <c r="J357" s="7">
        <f t="shared" si="5"/>
        <v>7.9566496608253523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43860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556</v>
      </c>
      <c r="J359" s="7">
        <f t="shared" si="5"/>
        <v>21.808325090820517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91838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77565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170965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216</v>
      </c>
      <c r="J363" s="7">
        <f t="shared" si="5"/>
        <v>35.705966449739812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2</v>
      </c>
      <c r="J364" s="7">
        <f t="shared" si="5"/>
        <v>15.913299321650705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61140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762</v>
      </c>
      <c r="J366" s="7">
        <f t="shared" si="5"/>
        <v>29.888387984182078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952505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810767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1735474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2249</v>
      </c>
      <c r="J370" s="7">
        <f t="shared" si="5"/>
        <v>371.77184511789278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19</v>
      </c>
      <c r="J371" s="7">
        <f t="shared" si="5"/>
        <v>151.17634355568168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647076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8543</v>
      </c>
      <c r="J373" s="7">
        <f t="shared" si="5"/>
        <v>335.08726843683399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515682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438761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948991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1269</v>
      </c>
      <c r="J377" s="7">
        <f t="shared" si="5"/>
        <v>209.7725528922214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11</v>
      </c>
      <c r="J378" s="7">
        <f t="shared" si="5"/>
        <v>87.523146269078879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349711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4499</v>
      </c>
      <c r="J380" s="7">
        <f t="shared" si="5"/>
        <v>176.4670046467653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1031365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877522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1897982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2538</v>
      </c>
      <c r="J384" s="7">
        <f t="shared" si="5"/>
        <v>419.5451057844428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21</v>
      </c>
      <c r="J385" s="7">
        <f t="shared" si="5"/>
        <v>167.08964287733241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699422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8999</v>
      </c>
      <c r="J387" s="7">
        <f t="shared" si="5"/>
        <v>352.97323289980909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85131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72843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157580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231</v>
      </c>
      <c r="J391" s="7">
        <f t="shared" si="6"/>
        <v>38.185547453193969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2</v>
      </c>
      <c r="J392" s="7">
        <f t="shared" si="6"/>
        <v>15.913299321650705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58482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741</v>
      </c>
      <c r="J394" s="7">
        <f t="shared" si="6"/>
        <v>29.064692252334542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36735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31026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68386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86</v>
      </c>
      <c r="J398" s="7">
        <f t="shared" si="6"/>
        <v>14.216264419803814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</v>
      </c>
      <c r="J399" s="7">
        <f t="shared" si="6"/>
        <v>7.9566496608253523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24456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305</v>
      </c>
      <c r="J401" s="7">
        <f t="shared" si="6"/>
        <v>11.963199914928522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212823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182103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393941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577</v>
      </c>
      <c r="J405" s="7">
        <f t="shared" si="6"/>
        <v>95.381215932869765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5</v>
      </c>
      <c r="J406" s="7">
        <f t="shared" si="6"/>
        <v>39.783248304126765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146201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1853</v>
      </c>
      <c r="J408" s="7">
        <f t="shared" si="6"/>
        <v>72.681342433975573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73470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62052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136772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173</v>
      </c>
      <c r="J412" s="7">
        <f t="shared" si="6"/>
        <v>28.597834239837905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1</v>
      </c>
      <c r="J413" s="7">
        <f t="shared" si="6"/>
        <v>7.9566496608253523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48912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609</v>
      </c>
      <c r="J415" s="7">
        <f t="shared" si="6"/>
        <v>23.887176223578589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21276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18205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39382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58</v>
      </c>
      <c r="J419" s="7">
        <f t="shared" si="6"/>
        <v>9.5877132133560607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0</v>
      </c>
      <c r="J420" s="7">
        <f t="shared" si="6"/>
        <v>0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14616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185</v>
      </c>
      <c r="J422" s="7">
        <f t="shared" si="6"/>
        <v>7.2563671615140217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18378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15522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34212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43</v>
      </c>
      <c r="J426" s="7">
        <f t="shared" si="6"/>
        <v>7.1081322099019069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0</v>
      </c>
      <c r="J427" s="7">
        <f t="shared" si="6"/>
        <v>0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12235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152</v>
      </c>
      <c r="J429" s="7">
        <f t="shared" si="6"/>
        <v>5.9619881543250335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294681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250725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542291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725</v>
      </c>
      <c r="J433" s="7">
        <f t="shared" si="6"/>
        <v>119.84641516695076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6</v>
      </c>
      <c r="J434" s="7">
        <f t="shared" si="6"/>
        <v>47.739897964952114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199839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2571</v>
      </c>
      <c r="J436" s="7">
        <f t="shared" si="6"/>
        <v>100.84389174190567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18378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15522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34212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43</v>
      </c>
      <c r="J440" s="7">
        <f t="shared" si="6"/>
        <v>7.1081322099019069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0</v>
      </c>
      <c r="J441" s="7">
        <f t="shared" si="6"/>
        <v>0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12235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152</v>
      </c>
      <c r="J443" s="7">
        <f t="shared" si="6"/>
        <v>5.9619881543250335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18368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15513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34193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43</v>
      </c>
      <c r="J447" s="7">
        <f t="shared" si="6"/>
        <v>7.1081322099019069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0</v>
      </c>
      <c r="J448" s="7">
        <f t="shared" si="6"/>
        <v>0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12228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152</v>
      </c>
      <c r="J450" s="7">
        <f t="shared" si="6"/>
        <v>5.9619881543250335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294681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250725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542291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725</v>
      </c>
      <c r="J454" s="7">
        <f t="shared" si="7"/>
        <v>119.84641516695076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6</v>
      </c>
      <c r="J455" s="7">
        <f t="shared" si="7"/>
        <v>47.739897964952114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199839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2571</v>
      </c>
      <c r="J457" s="7">
        <f t="shared" si="7"/>
        <v>100.84389174190567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294681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250725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542291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725</v>
      </c>
      <c r="J461" s="7">
        <f t="shared" si="8"/>
        <v>119.84641516695076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6</v>
      </c>
      <c r="J462" s="7">
        <f t="shared" si="8"/>
        <v>47.739897964952114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199839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2571</v>
      </c>
      <c r="J464" s="7">
        <f t="shared" si="8"/>
        <v>100.84389174190567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957704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814849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1762428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2356</v>
      </c>
      <c r="J468" s="7">
        <f t="shared" si="8"/>
        <v>389.45952294253237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20</v>
      </c>
      <c r="J469" s="7">
        <f t="shared" si="8"/>
        <v>159.13299321650706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649469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8356</v>
      </c>
      <c r="J471" s="7">
        <f t="shared" si="8"/>
        <v>327.75245406276304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1694397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1441654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3118137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4169</v>
      </c>
      <c r="J475" s="7">
        <f t="shared" si="8"/>
        <v>689.15821356002436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35</v>
      </c>
      <c r="J476" s="7">
        <f t="shared" si="8"/>
        <v>278.48273812888732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1149059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14783</v>
      </c>
      <c r="J478" s="7">
        <f t="shared" si="8"/>
        <v>579.84257161438791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19816989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16861006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36468473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48757</v>
      </c>
      <c r="J482" s="7">
        <f t="shared" si="8"/>
        <v>8059.7953990276119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411</v>
      </c>
      <c r="J483" s="7">
        <f t="shared" si="8"/>
        <v>3270.1830105992199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13438933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172901</v>
      </c>
      <c r="J485" s="7">
        <f t="shared" si="8"/>
        <v>6781.8007491510043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884034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752168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1626855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2175</v>
      </c>
      <c r="J489" s="7">
        <f t="shared" si="8"/>
        <v>359.53924550085225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18</v>
      </c>
      <c r="J490" s="7">
        <f t="shared" si="8"/>
        <v>143.21969389485636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599509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7713</v>
      </c>
      <c r="J492" s="7">
        <f t="shared" si="8"/>
        <v>302.53167522571698</v>
      </c>
    </row>
    <row r="494" spans="5:10" x14ac:dyDescent="0.25">
      <c r="I494" s="30">
        <f>+SUM(I3:I492)</f>
        <v>759625791.51808429</v>
      </c>
      <c r="J494" s="30">
        <f>+SUM(J3:J492)</f>
        <v>158471.27890305466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E22" workbookViewId="0">
      <selection activeCell="F29" sqref="F29:H29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44652</v>
      </c>
      <c r="B5" s="30">
        <v>0</v>
      </c>
      <c r="C5" s="30">
        <v>0</v>
      </c>
      <c r="D5" s="30">
        <v>0</v>
      </c>
      <c r="E5" s="30">
        <v>0</v>
      </c>
      <c r="F5" s="30">
        <v>2.0520542942391553</v>
      </c>
      <c r="G5" s="30">
        <v>5.3941027389228662</v>
      </c>
      <c r="H5" s="30">
        <v>5.1883856173755225</v>
      </c>
    </row>
    <row r="6" spans="1:8" x14ac:dyDescent="0.25">
      <c r="A6" s="25">
        <v>44653</v>
      </c>
      <c r="B6" s="30">
        <v>0</v>
      </c>
      <c r="C6" s="30">
        <v>0</v>
      </c>
      <c r="D6" s="30">
        <v>0</v>
      </c>
      <c r="E6" s="30">
        <v>0</v>
      </c>
      <c r="F6" s="30">
        <v>1.3033241952563821</v>
      </c>
      <c r="G6" s="30">
        <v>1.0648937926681794</v>
      </c>
      <c r="H6" s="30">
        <v>3.1731029747197539</v>
      </c>
    </row>
    <row r="7" spans="1:8" x14ac:dyDescent="0.25">
      <c r="A7" s="25">
        <v>44655</v>
      </c>
      <c r="B7" s="30">
        <v>0</v>
      </c>
      <c r="C7" s="30">
        <v>0</v>
      </c>
      <c r="D7" s="30">
        <v>0</v>
      </c>
      <c r="E7" s="30">
        <v>0</v>
      </c>
      <c r="F7" s="30">
        <v>2.4742138659681743</v>
      </c>
      <c r="G7" s="30">
        <v>6.2312490553977398</v>
      </c>
      <c r="H7" s="30">
        <v>6.2631905535013228</v>
      </c>
    </row>
    <row r="8" spans="1:8" x14ac:dyDescent="0.25">
      <c r="A8" s="25">
        <v>44656</v>
      </c>
      <c r="B8" s="30">
        <v>0</v>
      </c>
      <c r="C8" s="30">
        <v>0</v>
      </c>
      <c r="D8" s="30">
        <v>0</v>
      </c>
      <c r="E8" s="30">
        <v>0</v>
      </c>
      <c r="F8" s="30">
        <v>2.2306393131064994</v>
      </c>
      <c r="G8" s="30">
        <v>5.3996625947813621</v>
      </c>
      <c r="H8" s="30">
        <v>5.6410011616285773</v>
      </c>
    </row>
    <row r="9" spans="1:8" x14ac:dyDescent="0.25">
      <c r="A9" s="25">
        <v>44657</v>
      </c>
      <c r="B9" s="30">
        <v>0</v>
      </c>
      <c r="C9" s="30">
        <v>0</v>
      </c>
      <c r="D9" s="30">
        <v>0</v>
      </c>
      <c r="E9" s="30">
        <v>0</v>
      </c>
      <c r="F9" s="30">
        <v>3.313442320629127</v>
      </c>
      <c r="G9" s="30">
        <v>8.3387959919489543</v>
      </c>
      <c r="H9" s="30">
        <v>8.7282351702534609</v>
      </c>
    </row>
    <row r="10" spans="1:8" x14ac:dyDescent="0.25">
      <c r="A10" s="25">
        <v>44658</v>
      </c>
      <c r="B10" s="30">
        <v>0</v>
      </c>
      <c r="C10" s="30">
        <v>0</v>
      </c>
      <c r="D10" s="30">
        <v>0</v>
      </c>
      <c r="E10" s="30">
        <v>0</v>
      </c>
      <c r="F10" s="30">
        <v>1.6954450727263131</v>
      </c>
      <c r="G10" s="30">
        <v>4.3844124647818195</v>
      </c>
      <c r="H10" s="30">
        <v>4.0492405090818249</v>
      </c>
    </row>
    <row r="11" spans="1:8" x14ac:dyDescent="0.25">
      <c r="A11" s="25">
        <v>44659</v>
      </c>
      <c r="B11" s="30">
        <v>0</v>
      </c>
      <c r="C11" s="30">
        <v>0</v>
      </c>
      <c r="D11" s="30">
        <v>0</v>
      </c>
      <c r="E11" s="30">
        <v>0</v>
      </c>
      <c r="F11" s="30">
        <v>1.691374284703822</v>
      </c>
      <c r="G11" s="30">
        <v>4.617427772576586</v>
      </c>
      <c r="H11" s="30">
        <v>4.1735142517202668</v>
      </c>
    </row>
    <row r="12" spans="1:8" x14ac:dyDescent="0.25">
      <c r="A12" s="25">
        <v>44660</v>
      </c>
      <c r="B12" s="30">
        <v>0</v>
      </c>
      <c r="C12" s="30">
        <v>0</v>
      </c>
      <c r="D12" s="30">
        <v>0</v>
      </c>
      <c r="E12" s="30">
        <v>0</v>
      </c>
      <c r="F12" s="30">
        <v>7.9571249017073159E-2</v>
      </c>
      <c r="G12" s="30">
        <v>0</v>
      </c>
      <c r="H12" s="30">
        <v>0.14053785328996438</v>
      </c>
    </row>
    <row r="13" spans="1:8" x14ac:dyDescent="0.25">
      <c r="A13" s="25">
        <v>44662</v>
      </c>
      <c r="B13" s="30">
        <v>0</v>
      </c>
      <c r="C13" s="30">
        <v>0</v>
      </c>
      <c r="D13" s="30">
        <v>0</v>
      </c>
      <c r="E13" s="30">
        <v>0</v>
      </c>
      <c r="F13" s="30">
        <v>2.1392980279089828</v>
      </c>
      <c r="G13" s="30">
        <v>4.1047084418331448</v>
      </c>
      <c r="H13" s="30">
        <v>5.3177434803629549</v>
      </c>
    </row>
    <row r="14" spans="1:8" x14ac:dyDescent="0.25">
      <c r="A14" s="25">
        <v>44663</v>
      </c>
      <c r="B14" s="30">
        <v>0</v>
      </c>
      <c r="C14" s="30">
        <v>0</v>
      </c>
      <c r="D14" s="30">
        <v>0</v>
      </c>
      <c r="E14" s="30">
        <v>0</v>
      </c>
      <c r="F14" s="30">
        <v>1.3071415521060283</v>
      </c>
      <c r="G14" s="30">
        <v>3.3855874238915216</v>
      </c>
      <c r="H14" s="30">
        <v>3.0620025368290684</v>
      </c>
    </row>
    <row r="15" spans="1:8" x14ac:dyDescent="0.25">
      <c r="A15" s="25">
        <v>44664</v>
      </c>
      <c r="B15" s="30">
        <v>0</v>
      </c>
      <c r="C15" s="30">
        <v>0</v>
      </c>
      <c r="D15" s="30">
        <v>0</v>
      </c>
      <c r="E15" s="30">
        <v>0</v>
      </c>
      <c r="F15" s="30">
        <v>2.4967799950915555</v>
      </c>
      <c r="G15" s="30">
        <v>6.0658842120803014</v>
      </c>
      <c r="H15" s="30">
        <v>6.3553178595757398</v>
      </c>
    </row>
    <row r="16" spans="1:8" x14ac:dyDescent="0.25">
      <c r="A16" s="25">
        <v>44665</v>
      </c>
      <c r="B16" s="30">
        <v>0</v>
      </c>
      <c r="C16" s="30">
        <v>0</v>
      </c>
      <c r="D16" s="30">
        <v>0</v>
      </c>
      <c r="E16" s="30">
        <v>0</v>
      </c>
      <c r="F16" s="30">
        <v>1.6644166262537115</v>
      </c>
      <c r="G16" s="30">
        <v>3.875568092330492</v>
      </c>
      <c r="H16" s="30">
        <v>4.1464499655016676</v>
      </c>
    </row>
    <row r="17" spans="1:8" x14ac:dyDescent="0.25">
      <c r="A17" s="25">
        <v>44669</v>
      </c>
      <c r="B17" s="30">
        <v>0</v>
      </c>
      <c r="C17" s="30">
        <v>0</v>
      </c>
      <c r="D17" s="30">
        <v>0</v>
      </c>
      <c r="E17" s="30">
        <v>0</v>
      </c>
      <c r="F17" s="30">
        <v>1.6688228100186622</v>
      </c>
      <c r="G17" s="30">
        <v>3.7176074805416581</v>
      </c>
      <c r="H17" s="30">
        <v>4.1074838096875572</v>
      </c>
    </row>
    <row r="18" spans="1:8" x14ac:dyDescent="0.25">
      <c r="A18" s="25">
        <v>44670</v>
      </c>
      <c r="B18" s="30">
        <v>0</v>
      </c>
      <c r="C18" s="30">
        <v>0</v>
      </c>
      <c r="D18" s="30">
        <v>0</v>
      </c>
      <c r="E18" s="30">
        <v>0</v>
      </c>
      <c r="F18" s="30">
        <v>1.1693603560886339</v>
      </c>
      <c r="G18" s="30">
        <v>2.3500100320099775</v>
      </c>
      <c r="H18" s="30">
        <v>2.7728349805002002</v>
      </c>
    </row>
    <row r="19" spans="1:8" x14ac:dyDescent="0.25">
      <c r="A19" s="25">
        <v>44671</v>
      </c>
      <c r="B19" s="30">
        <v>0</v>
      </c>
      <c r="C19" s="30">
        <v>0</v>
      </c>
      <c r="D19" s="30">
        <v>0</v>
      </c>
      <c r="E19" s="30">
        <v>0</v>
      </c>
      <c r="F19" s="30">
        <v>1.9770778256463409E-2</v>
      </c>
      <c r="G19" s="30">
        <v>0</v>
      </c>
      <c r="H19" s="30">
        <v>9.6544525228514748E-3</v>
      </c>
    </row>
    <row r="20" spans="1:8" x14ac:dyDescent="0.25">
      <c r="A20" s="25">
        <v>44672</v>
      </c>
      <c r="B20" s="30">
        <v>0</v>
      </c>
      <c r="C20" s="30">
        <v>0</v>
      </c>
      <c r="D20" s="30">
        <v>0</v>
      </c>
      <c r="E20" s="30">
        <v>0</v>
      </c>
      <c r="F20" s="30">
        <v>0.14843957564400892</v>
      </c>
      <c r="G20" s="30">
        <v>0</v>
      </c>
      <c r="H20" s="30">
        <v>0.28826784850038473</v>
      </c>
    </row>
    <row r="21" spans="1:8" x14ac:dyDescent="0.25">
      <c r="A21" s="25">
        <v>44673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</row>
    <row r="22" spans="1:8" x14ac:dyDescent="0.25">
      <c r="A22" s="25">
        <v>44674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x14ac:dyDescent="0.25">
      <c r="A23" s="25">
        <v>44676</v>
      </c>
      <c r="B23" s="30">
        <v>0</v>
      </c>
      <c r="C23" s="30">
        <v>0</v>
      </c>
      <c r="D23" s="30">
        <v>0</v>
      </c>
      <c r="E23" s="30">
        <v>0</v>
      </c>
      <c r="F23" s="30">
        <v>0.45663376905082387</v>
      </c>
      <c r="G23" s="30">
        <v>0.23797821530729302</v>
      </c>
      <c r="H23" s="30">
        <v>1.016712648278117</v>
      </c>
    </row>
    <row r="24" spans="1:8" x14ac:dyDescent="0.25">
      <c r="A24" s="25">
        <v>44677</v>
      </c>
      <c r="B24" s="30">
        <v>0</v>
      </c>
      <c r="C24" s="30">
        <v>0</v>
      </c>
      <c r="D24" s="30">
        <v>0</v>
      </c>
      <c r="E24" s="30">
        <v>0</v>
      </c>
      <c r="F24" s="30">
        <v>0.21242082469639192</v>
      </c>
      <c r="G24" s="30">
        <v>0</v>
      </c>
      <c r="H24" s="30">
        <v>0.38329966368449808</v>
      </c>
    </row>
    <row r="25" spans="1:8" x14ac:dyDescent="0.25">
      <c r="A25" s="25">
        <v>44678</v>
      </c>
      <c r="B25" s="30">
        <v>0</v>
      </c>
      <c r="C25" s="30">
        <v>0</v>
      </c>
      <c r="D25" s="30">
        <v>0</v>
      </c>
      <c r="E25" s="30">
        <v>0</v>
      </c>
      <c r="F25" s="30">
        <v>0.17792638787481885</v>
      </c>
      <c r="G25" s="30">
        <v>0</v>
      </c>
      <c r="H25" s="30">
        <v>0.30136909426650982</v>
      </c>
    </row>
    <row r="26" spans="1:8" x14ac:dyDescent="0.25">
      <c r="A26" s="25">
        <v>44679</v>
      </c>
      <c r="B26" s="30">
        <v>0</v>
      </c>
      <c r="C26" s="30">
        <v>0</v>
      </c>
      <c r="D26" s="30">
        <v>0</v>
      </c>
      <c r="E26" s="30">
        <v>0</v>
      </c>
      <c r="F26" s="30">
        <v>0.94397978119973847</v>
      </c>
      <c r="G26" s="30">
        <v>0.16508413078601999</v>
      </c>
      <c r="H26" s="30">
        <v>2.217347769170011</v>
      </c>
    </row>
    <row r="27" spans="1:8" x14ac:dyDescent="0.25">
      <c r="A27" s="25">
        <v>44680</v>
      </c>
      <c r="B27" s="30">
        <v>0</v>
      </c>
      <c r="C27" s="30">
        <v>0</v>
      </c>
      <c r="D27" s="30">
        <v>0</v>
      </c>
      <c r="E27" s="30">
        <v>0</v>
      </c>
      <c r="F27" s="30">
        <v>0.72680643845855608</v>
      </c>
      <c r="G27" s="30">
        <v>3.1624664628867316E-2</v>
      </c>
      <c r="H27" s="30">
        <v>1.7376859541028076</v>
      </c>
    </row>
    <row r="28" spans="1:8" x14ac:dyDescent="0.25">
      <c r="A28" s="25">
        <v>44681</v>
      </c>
      <c r="B28" s="30">
        <v>0</v>
      </c>
      <c r="C28" s="30">
        <v>0</v>
      </c>
      <c r="D28" s="30">
        <v>0</v>
      </c>
      <c r="E28" s="30">
        <v>0</v>
      </c>
      <c r="F28" s="30">
        <v>0.62424424160751657</v>
      </c>
      <c r="G28" s="30">
        <v>0</v>
      </c>
      <c r="H28" s="30">
        <v>1.437197884112271</v>
      </c>
    </row>
    <row r="29" spans="1:8" x14ac:dyDescent="0.25">
      <c r="A29" s="25" t="s">
        <v>123</v>
      </c>
      <c r="B29" s="22">
        <v>0</v>
      </c>
      <c r="C29" s="22">
        <v>0</v>
      </c>
      <c r="D29" s="22">
        <v>0</v>
      </c>
      <c r="E29" s="22">
        <v>0</v>
      </c>
      <c r="F29" s="22">
        <v>28.596105759902443</v>
      </c>
      <c r="G29" s="22">
        <v>59.364597104486776</v>
      </c>
      <c r="H29" s="22">
        <v>70.510576038665306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+B29*1000</f>
        <v>0</v>
      </c>
      <c r="C40" s="24">
        <f t="shared" ref="C40:H40" si="1">+C29*1000</f>
        <v>0</v>
      </c>
      <c r="D40" s="24">
        <f t="shared" si="1"/>
        <v>0</v>
      </c>
      <c r="E40" s="24">
        <f t="shared" si="1"/>
        <v>0</v>
      </c>
      <c r="F40" s="24">
        <f t="shared" si="1"/>
        <v>28596.105759902443</v>
      </c>
      <c r="G40" s="24">
        <f t="shared" si="1"/>
        <v>59364.597104486777</v>
      </c>
      <c r="H40" s="24">
        <f t="shared" si="1"/>
        <v>70510.576038665313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Q11" activePane="bottomRight" state="frozen"/>
      <selection pane="topRight" activeCell="D1" sqref="D1"/>
      <selection pane="bottomLeft" activeCell="A11" sqref="A11"/>
      <selection pane="bottomRight" activeCell="S5" sqref="S5:X5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7.7640000000000002</v>
      </c>
      <c r="U5" s="26">
        <v>13.98</v>
      </c>
      <c r="V5" s="26">
        <v>13.98</v>
      </c>
      <c r="W5" s="26">
        <v>18.63</v>
      </c>
      <c r="X5" s="26">
        <v>23.277000000000001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44652</v>
      </c>
      <c r="B11" s="36">
        <v>1</v>
      </c>
      <c r="C11" s="18" t="str">
        <f>CONCATENATE(A11,"_",B11)</f>
        <v>44652_1</v>
      </c>
      <c r="D11" s="20">
        <v>127.20362596013466</v>
      </c>
      <c r="E11" s="20">
        <v>297.56618030988699</v>
      </c>
      <c r="F11" s="20">
        <v>284.11009772272746</v>
      </c>
      <c r="G11" s="20">
        <v>205.92339716376884</v>
      </c>
      <c r="H11" s="20">
        <v>9.7299725032133841E-2</v>
      </c>
      <c r="I11" s="20">
        <v>0.88801595954802526</v>
      </c>
      <c r="J11" s="20">
        <v>0.30831630051636755</v>
      </c>
      <c r="K11" s="20">
        <v>-20.667144787740924</v>
      </c>
      <c r="L11" s="20">
        <v>-51.425050991720504</v>
      </c>
      <c r="M11" s="20">
        <v>-48.387619978278117</v>
      </c>
      <c r="N11" s="20">
        <v>-40.324176024537977</v>
      </c>
      <c r="O11" s="20">
        <v>-1.183589793160107E-2</v>
      </c>
      <c r="P11" s="20">
        <v>-3.8102790466463657E-2</v>
      </c>
      <c r="Q11" s="20">
        <v>-3.3969646271255947E-2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35">
        <v>44652</v>
      </c>
      <c r="B12" s="36">
        <v>2</v>
      </c>
      <c r="C12" s="18" t="str">
        <f t="shared" ref="C12:C75" si="9">CONCATENATE(A12,"_",B12)</f>
        <v>44652_2</v>
      </c>
      <c r="D12" s="20">
        <v>114.42741859836337</v>
      </c>
      <c r="E12" s="20">
        <v>262.63370719697411</v>
      </c>
      <c r="F12" s="20">
        <v>247.43721364972509</v>
      </c>
      <c r="G12" s="20">
        <v>181.83731321353272</v>
      </c>
      <c r="H12" s="20">
        <v>8.8641330908112728E-2</v>
      </c>
      <c r="I12" s="20">
        <v>0.79597249028703065</v>
      </c>
      <c r="J12" s="20">
        <v>0.28226458124716575</v>
      </c>
      <c r="K12" s="20">
        <v>-21.094415765043813</v>
      </c>
      <c r="L12" s="20">
        <v>-53.563383518384001</v>
      </c>
      <c r="M12" s="20">
        <v>-50.701521503678194</v>
      </c>
      <c r="N12" s="20">
        <v>-41.009058689095234</v>
      </c>
      <c r="O12" s="20">
        <v>-1.3514307606158491E-2</v>
      </c>
      <c r="P12" s="20">
        <v>-5.1456043233438685E-2</v>
      </c>
      <c r="Q12" s="20">
        <v>-3.8711337189277405E-2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35">
        <v>44652</v>
      </c>
      <c r="B13" s="36">
        <v>3</v>
      </c>
      <c r="C13" s="18" t="str">
        <f t="shared" si="9"/>
        <v>44652_3</v>
      </c>
      <c r="D13" s="20">
        <v>107.0743914707777</v>
      </c>
      <c r="E13" s="20">
        <v>243.20570905439479</v>
      </c>
      <c r="F13" s="20">
        <v>226.49260100889717</v>
      </c>
      <c r="G13" s="20">
        <v>167.6647756732273</v>
      </c>
      <c r="H13" s="20">
        <v>8.6475133394663575E-2</v>
      </c>
      <c r="I13" s="20">
        <v>0.76013329214092895</v>
      </c>
      <c r="J13" s="20">
        <v>0.27562825942700592</v>
      </c>
      <c r="K13" s="20">
        <v>-19.402202416902224</v>
      </c>
      <c r="L13" s="20">
        <v>-51.439638565005147</v>
      </c>
      <c r="M13" s="20">
        <v>-49.314361724452866</v>
      </c>
      <c r="N13" s="20">
        <v>-38.506180032888984</v>
      </c>
      <c r="O13" s="20">
        <v>-1.2938311515465938E-2</v>
      </c>
      <c r="P13" s="20">
        <v>-5.3856337824722114E-2</v>
      </c>
      <c r="Q13" s="20">
        <v>-3.7023248030409406E-2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5">
        <v>44652</v>
      </c>
      <c r="B14" s="36">
        <v>4</v>
      </c>
      <c r="C14" s="18" t="str">
        <f t="shared" si="9"/>
        <v>44652_4</v>
      </c>
      <c r="D14" s="20">
        <v>102.76684905317687</v>
      </c>
      <c r="E14" s="20">
        <v>234.76091797116288</v>
      </c>
      <c r="F14" s="20">
        <v>217.53842641899016</v>
      </c>
      <c r="G14" s="20">
        <v>160.94034927120654</v>
      </c>
      <c r="H14" s="20">
        <v>8.5311276085609608E-2</v>
      </c>
      <c r="I14" s="20">
        <v>0.75177701797423968</v>
      </c>
      <c r="J14" s="20">
        <v>0.27123000053564406</v>
      </c>
      <c r="K14" s="20">
        <v>-20.293449131201466</v>
      </c>
      <c r="L14" s="20">
        <v>-52.844857258818486</v>
      </c>
      <c r="M14" s="20">
        <v>-50.768224687581601</v>
      </c>
      <c r="N14" s="20">
        <v>-39.515270033678902</v>
      </c>
      <c r="O14" s="20">
        <v>-1.3589377024580735E-2</v>
      </c>
      <c r="P14" s="20">
        <v>-5.563392930199882E-2</v>
      </c>
      <c r="Q14" s="20">
        <v>-3.8942539186169627E-2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5">
        <v>44652</v>
      </c>
      <c r="B15" s="36">
        <v>5</v>
      </c>
      <c r="C15" s="18" t="str">
        <f t="shared" si="9"/>
        <v>44652_5</v>
      </c>
      <c r="D15" s="20">
        <v>100.83895978181843</v>
      </c>
      <c r="E15" s="20">
        <v>230.94773551624962</v>
      </c>
      <c r="F15" s="20">
        <v>213.49356754044581</v>
      </c>
      <c r="G15" s="20">
        <v>157.60317139673415</v>
      </c>
      <c r="H15" s="20">
        <v>8.5270139583847604E-2</v>
      </c>
      <c r="I15" s="20">
        <v>0.7375443536207269</v>
      </c>
      <c r="J15" s="20">
        <v>0.27075405519879997</v>
      </c>
      <c r="K15" s="20">
        <v>-21.098689077164316</v>
      </c>
      <c r="L15" s="20">
        <v>-54.771270634624848</v>
      </c>
      <c r="M15" s="20">
        <v>-52.298336234420518</v>
      </c>
      <c r="N15" s="20">
        <v>-40.717686277171161</v>
      </c>
      <c r="O15" s="20">
        <v>-1.3907791961573209E-2</v>
      </c>
      <c r="P15" s="20">
        <v>-6.2055322794791118E-2</v>
      </c>
      <c r="Q15" s="20">
        <v>-3.9843193332502691E-2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5">
        <v>44652</v>
      </c>
      <c r="B16" s="36">
        <v>6</v>
      </c>
      <c r="C16" s="18" t="str">
        <f t="shared" si="9"/>
        <v>44652_6</v>
      </c>
      <c r="D16" s="20">
        <v>102.21436322921473</v>
      </c>
      <c r="E16" s="20">
        <v>235.07788167070549</v>
      </c>
      <c r="F16" s="20">
        <v>218.45134472974831</v>
      </c>
      <c r="G16" s="20">
        <v>159.99291921644209</v>
      </c>
      <c r="H16" s="20">
        <v>8.4439122950078827E-2</v>
      </c>
      <c r="I16" s="20">
        <v>0.74134104703547854</v>
      </c>
      <c r="J16" s="20">
        <v>0.26783969086638731</v>
      </c>
      <c r="K16" s="20">
        <v>-21.425592341344419</v>
      </c>
      <c r="L16" s="20">
        <v>-55.390907595816643</v>
      </c>
      <c r="M16" s="20">
        <v>-52.326328760344282</v>
      </c>
      <c r="N16" s="20">
        <v>-41.111577736935203</v>
      </c>
      <c r="O16" s="20">
        <v>-1.4274745687843234E-2</v>
      </c>
      <c r="P16" s="20">
        <v>-6.1219671651919501E-2</v>
      </c>
      <c r="Q16" s="20">
        <v>-4.0902852263544578E-2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5">
        <v>44652</v>
      </c>
      <c r="B17" s="36">
        <v>7</v>
      </c>
      <c r="C17" s="18" t="str">
        <f t="shared" si="9"/>
        <v>44652_7</v>
      </c>
      <c r="D17" s="20">
        <v>115.96258706066479</v>
      </c>
      <c r="E17" s="20">
        <v>266.7391863527759</v>
      </c>
      <c r="F17" s="20">
        <v>248.69670520654333</v>
      </c>
      <c r="G17" s="20">
        <v>182.9587216424332</v>
      </c>
      <c r="H17" s="20">
        <v>9.2447954933753837E-2</v>
      </c>
      <c r="I17" s="20">
        <v>0.81875464923924457</v>
      </c>
      <c r="J17" s="20">
        <v>0.29155405948904645</v>
      </c>
      <c r="K17" s="20">
        <v>-21.348019454051908</v>
      </c>
      <c r="L17" s="20">
        <v>-56.393267379219893</v>
      </c>
      <c r="M17" s="20">
        <v>-54.686225016414916</v>
      </c>
      <c r="N17" s="20">
        <v>-41.161607921652276</v>
      </c>
      <c r="O17" s="20">
        <v>-1.4994309700450617E-2</v>
      </c>
      <c r="P17" s="20">
        <v>-7.1542815942916685E-2</v>
      </c>
      <c r="Q17" s="20">
        <v>-4.3190279639982475E-2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5">
        <v>44652</v>
      </c>
      <c r="B18" s="36">
        <v>8</v>
      </c>
      <c r="C18" s="18" t="str">
        <f t="shared" si="9"/>
        <v>44652_8</v>
      </c>
      <c r="D18" s="20">
        <v>136.62924242466815</v>
      </c>
      <c r="E18" s="20">
        <v>309.61513083070713</v>
      </c>
      <c r="F18" s="20">
        <v>285.62932843328662</v>
      </c>
      <c r="G18" s="20">
        <v>215.7867186283006</v>
      </c>
      <c r="H18" s="20">
        <v>9.9301253325592684E-2</v>
      </c>
      <c r="I18" s="20">
        <v>0.91484457325256885</v>
      </c>
      <c r="J18" s="20">
        <v>0.31271874475785377</v>
      </c>
      <c r="K18" s="20">
        <v>-17.931291583490115</v>
      </c>
      <c r="L18" s="20">
        <v>-49.210788499022563</v>
      </c>
      <c r="M18" s="20">
        <v>-50.167545295947058</v>
      </c>
      <c r="N18" s="20">
        <v>-35.976217991489889</v>
      </c>
      <c r="O18" s="20">
        <v>-1.3477222347092928E-2</v>
      </c>
      <c r="P18" s="20">
        <v>-6.1579486599136521E-2</v>
      </c>
      <c r="Q18" s="20">
        <v>-3.9049152663457189E-2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5">
        <v>44652</v>
      </c>
      <c r="B19" s="36">
        <v>9</v>
      </c>
      <c r="C19" s="18" t="str">
        <f t="shared" si="9"/>
        <v>44652_9</v>
      </c>
      <c r="D19" s="20">
        <v>149.25498867991465</v>
      </c>
      <c r="E19" s="20">
        <v>339.23262583019806</v>
      </c>
      <c r="F19" s="20">
        <v>309.72366866869027</v>
      </c>
      <c r="G19" s="20">
        <v>234.55249523003243</v>
      </c>
      <c r="H19" s="20">
        <v>0.10712458462548347</v>
      </c>
      <c r="I19" s="20">
        <v>1.0726884676718691</v>
      </c>
      <c r="J19" s="20">
        <v>0.3363844719007123</v>
      </c>
      <c r="K19" s="20">
        <v>-18.320364864441853</v>
      </c>
      <c r="L19" s="20">
        <v>-40.485976520681959</v>
      </c>
      <c r="M19" s="20">
        <v>-44.96667831108163</v>
      </c>
      <c r="N19" s="20">
        <v>-36.109786247036716</v>
      </c>
      <c r="O19" s="20">
        <v>6.5788641427056123E-3</v>
      </c>
      <c r="P19" s="20">
        <v>9.2348744916194075E-2</v>
      </c>
      <c r="Q19" s="20">
        <v>1.8672602210604662E-2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35">
        <v>44652</v>
      </c>
      <c r="B20" s="36">
        <v>10</v>
      </c>
      <c r="C20" s="18" t="str">
        <f t="shared" si="9"/>
        <v>44652_10</v>
      </c>
      <c r="D20" s="20">
        <v>160.4771903656584</v>
      </c>
      <c r="E20" s="20">
        <v>370.77151133888924</v>
      </c>
      <c r="F20" s="20">
        <v>337.82564174459776</v>
      </c>
      <c r="G20" s="20">
        <v>256.56494145234132</v>
      </c>
      <c r="H20" s="20">
        <v>0.12620650821516197</v>
      </c>
      <c r="I20" s="20">
        <v>1.3021822543581578</v>
      </c>
      <c r="J20" s="20">
        <v>0.39189593480487595</v>
      </c>
      <c r="K20" s="20">
        <v>-14.325001930734491</v>
      </c>
      <c r="L20" s="20">
        <v>-28.153896590374238</v>
      </c>
      <c r="M20" s="20">
        <v>-34.516053704663655</v>
      </c>
      <c r="N20" s="20">
        <v>-30.402969224671264</v>
      </c>
      <c r="O20" s="20">
        <v>4.0716923701432872E-2</v>
      </c>
      <c r="P20" s="20">
        <v>0.28191788417595537</v>
      </c>
      <c r="Q20" s="20">
        <v>0.1173888861817147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0.137899230869894</v>
      </c>
      <c r="W20" s="3">
        <f t="shared" si="7"/>
        <v>0.16678184817476985</v>
      </c>
      <c r="X20" s="3">
        <f t="shared" si="8"/>
        <v>0.30287130474982155</v>
      </c>
    </row>
    <row r="21" spans="1:24" x14ac:dyDescent="0.25">
      <c r="A21" s="35">
        <v>44652</v>
      </c>
      <c r="B21" s="36">
        <v>11</v>
      </c>
      <c r="C21" s="18" t="str">
        <f t="shared" si="9"/>
        <v>44652_11</v>
      </c>
      <c r="D21" s="20">
        <v>171.19660246541818</v>
      </c>
      <c r="E21" s="20">
        <v>392.7191638743372</v>
      </c>
      <c r="F21" s="20">
        <v>355.32906216632404</v>
      </c>
      <c r="G21" s="20">
        <v>272.87496290685914</v>
      </c>
      <c r="H21" s="20">
        <v>0.13121521616390286</v>
      </c>
      <c r="I21" s="20">
        <v>1.3970957571902891</v>
      </c>
      <c r="J21" s="20">
        <v>0.4073934711493139</v>
      </c>
      <c r="K21" s="20">
        <v>-4.9157328369038673</v>
      </c>
      <c r="L21" s="20">
        <v>-15.018242612695699</v>
      </c>
      <c r="M21" s="20">
        <v>-25.490724893340612</v>
      </c>
      <c r="N21" s="20">
        <v>-22.154907878237886</v>
      </c>
      <c r="O21" s="20">
        <v>5.2530482900084587E-2</v>
      </c>
      <c r="P21" s="20">
        <v>0.3759783155945014</v>
      </c>
      <c r="Q21" s="20">
        <v>0.15169574705365726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0.28593502818142813</v>
      </c>
      <c r="W21" s="3">
        <f t="shared" si="7"/>
        <v>0.74968535051062779</v>
      </c>
      <c r="X21" s="3">
        <f t="shared" si="8"/>
        <v>0.72839861681023343</v>
      </c>
    </row>
    <row r="22" spans="1:24" x14ac:dyDescent="0.25">
      <c r="A22" s="35">
        <v>44652</v>
      </c>
      <c r="B22" s="36">
        <v>12</v>
      </c>
      <c r="C22" s="18" t="str">
        <f t="shared" si="9"/>
        <v>44652_12</v>
      </c>
      <c r="D22" s="20">
        <v>179.18802345242145</v>
      </c>
      <c r="E22" s="20">
        <v>407.32158711310899</v>
      </c>
      <c r="F22" s="20">
        <v>370.46084689895457</v>
      </c>
      <c r="G22" s="20">
        <v>284.49988833151036</v>
      </c>
      <c r="H22" s="20">
        <v>0.13817828687060341</v>
      </c>
      <c r="I22" s="20">
        <v>1.4214225413633594</v>
      </c>
      <c r="J22" s="20">
        <v>0.42798863568714079</v>
      </c>
      <c r="K22" s="20">
        <v>-0.87587290747755819</v>
      </c>
      <c r="L22" s="20">
        <v>-7.8434806433605271</v>
      </c>
      <c r="M22" s="20">
        <v>-18.464545973941792</v>
      </c>
      <c r="N22" s="20">
        <v>-16.83920444863876</v>
      </c>
      <c r="O22" s="20">
        <v>6.0340419479554819E-2</v>
      </c>
      <c r="P22" s="20">
        <v>0.40808064890849116</v>
      </c>
      <c r="Q22" s="20">
        <v>0.17415192360793244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0.37132095111520214</v>
      </c>
      <c r="W22" s="3">
        <f t="shared" si="7"/>
        <v>0.96115323589650092</v>
      </c>
      <c r="X22" s="3">
        <f t="shared" si="8"/>
        <v>0.97194993071452318</v>
      </c>
    </row>
    <row r="23" spans="1:24" x14ac:dyDescent="0.25">
      <c r="A23" s="35">
        <v>44652</v>
      </c>
      <c r="B23" s="36">
        <v>13</v>
      </c>
      <c r="C23" s="18" t="str">
        <f t="shared" si="9"/>
        <v>44652_13</v>
      </c>
      <c r="D23" s="20">
        <v>184.31178146138134</v>
      </c>
      <c r="E23" s="20">
        <v>416.13760162544474</v>
      </c>
      <c r="F23" s="20">
        <v>380.18004754265587</v>
      </c>
      <c r="G23" s="20">
        <v>294.01923193362484</v>
      </c>
      <c r="H23" s="20">
        <v>0.13280528777371564</v>
      </c>
      <c r="I23" s="20">
        <v>1.3947508204256258</v>
      </c>
      <c r="J23" s="20">
        <v>0.41291656261746479</v>
      </c>
      <c r="K23" s="20">
        <v>0.66225463018080788</v>
      </c>
      <c r="L23" s="20">
        <v>-3.7943968277259916</v>
      </c>
      <c r="M23" s="20">
        <v>-13.918105322334524</v>
      </c>
      <c r="N23" s="20">
        <v>-13.571218766601097</v>
      </c>
      <c r="O23" s="20">
        <v>5.2505863823093232E-2</v>
      </c>
      <c r="P23" s="20">
        <v>0.37935227165924718</v>
      </c>
      <c r="Q23" s="20">
        <v>0.15183476662177134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0.28015662475139286</v>
      </c>
      <c r="W23" s="3">
        <f t="shared" si="7"/>
        <v>0.77952196320548317</v>
      </c>
      <c r="X23" s="3">
        <f t="shared" si="8"/>
        <v>0.71146639297091574</v>
      </c>
    </row>
    <row r="24" spans="1:24" x14ac:dyDescent="0.25">
      <c r="A24" s="35">
        <v>44652</v>
      </c>
      <c r="B24" s="36">
        <v>14</v>
      </c>
      <c r="C24" s="18" t="str">
        <f t="shared" si="9"/>
        <v>44652_14</v>
      </c>
      <c r="D24" s="20">
        <v>190.215894078887</v>
      </c>
      <c r="E24" s="20">
        <v>430.20323490914785</v>
      </c>
      <c r="F24" s="20">
        <v>392.10118770206913</v>
      </c>
      <c r="G24" s="20">
        <v>303.29117435351816</v>
      </c>
      <c r="H24" s="20">
        <v>0.13387992906447291</v>
      </c>
      <c r="I24" s="20">
        <v>1.4068725692842825</v>
      </c>
      <c r="J24" s="20">
        <v>0.41737298278793522</v>
      </c>
      <c r="K24" s="20">
        <v>1.9334580997784974</v>
      </c>
      <c r="L24" s="20">
        <v>-2.2011168686504061</v>
      </c>
      <c r="M24" s="20">
        <v>-13.373547559547365</v>
      </c>
      <c r="N24" s="20">
        <v>-12.053877318658433</v>
      </c>
      <c r="O24" s="20">
        <v>5.2888268030227753E-2</v>
      </c>
      <c r="P24" s="20">
        <v>0.37595041851521888</v>
      </c>
      <c r="Q24" s="20">
        <v>0.15299919766133949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0.28182994149184137</v>
      </c>
      <c r="W24" s="3">
        <f t="shared" si="7"/>
        <v>0.73428732376752537</v>
      </c>
      <c r="X24" s="3">
        <f t="shared" si="8"/>
        <v>0.71251487732947871</v>
      </c>
    </row>
    <row r="25" spans="1:24" x14ac:dyDescent="0.25">
      <c r="A25" s="35">
        <v>44652</v>
      </c>
      <c r="B25" s="36">
        <v>15</v>
      </c>
      <c r="C25" s="18" t="str">
        <f t="shared" si="9"/>
        <v>44652_15</v>
      </c>
      <c r="D25" s="20">
        <v>190.85745324023796</v>
      </c>
      <c r="E25" s="20">
        <v>436.04030482207975</v>
      </c>
      <c r="F25" s="20">
        <v>399.6118260575189</v>
      </c>
      <c r="G25" s="20">
        <v>304.98973721681028</v>
      </c>
      <c r="H25" s="20">
        <v>0.12973239301608552</v>
      </c>
      <c r="I25" s="20">
        <v>1.4056815205757274</v>
      </c>
      <c r="J25" s="20">
        <v>0.40534565496488845</v>
      </c>
      <c r="K25" s="20">
        <v>2.8470642272214466</v>
      </c>
      <c r="L25" s="20">
        <v>1.2815809905126354</v>
      </c>
      <c r="M25" s="20">
        <v>-9.1897984697035522</v>
      </c>
      <c r="N25" s="20">
        <v>-10.289206211329477</v>
      </c>
      <c r="O25" s="20">
        <v>5.5432269106289719E-2</v>
      </c>
      <c r="P25" s="20">
        <v>0.40292871302231004</v>
      </c>
      <c r="Q25" s="20">
        <v>0.16044031103313569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0.3315696957341564</v>
      </c>
      <c r="W25" s="3">
        <f t="shared" si="7"/>
        <v>0.94559626275522546</v>
      </c>
      <c r="X25" s="3">
        <f t="shared" si="8"/>
        <v>0.8576462378352343</v>
      </c>
    </row>
    <row r="26" spans="1:24" x14ac:dyDescent="0.25">
      <c r="A26" s="35">
        <v>44652</v>
      </c>
      <c r="B26" s="36">
        <v>16</v>
      </c>
      <c r="C26" s="18" t="str">
        <f t="shared" si="9"/>
        <v>44652_16</v>
      </c>
      <c r="D26" s="20">
        <v>190.00952514798468</v>
      </c>
      <c r="E26" s="20">
        <v>437.38182265821763</v>
      </c>
      <c r="F26" s="20">
        <v>400.54193630116754</v>
      </c>
      <c r="G26" s="20">
        <v>303.15228490729402</v>
      </c>
      <c r="H26" s="20">
        <v>0.13555588577080394</v>
      </c>
      <c r="I26" s="20">
        <v>1.4535819549822206</v>
      </c>
      <c r="J26" s="20">
        <v>0.42341412815516943</v>
      </c>
      <c r="K26" s="20">
        <v>3.9537388360523211</v>
      </c>
      <c r="L26" s="20">
        <v>4.6245642254536792</v>
      </c>
      <c r="M26" s="20">
        <v>-5.3830746493313324</v>
      </c>
      <c r="N26" s="20">
        <v>-8.5455112748648503</v>
      </c>
      <c r="O26" s="20">
        <v>5.7741143030727408E-2</v>
      </c>
      <c r="P26" s="20">
        <v>0.42366123058728677</v>
      </c>
      <c r="Q26" s="20">
        <v>0.1671362518932748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0.34394538435926963</v>
      </c>
      <c r="W26" s="3">
        <f t="shared" si="7"/>
        <v>1.0321837345833023</v>
      </c>
      <c r="X26" s="3">
        <f t="shared" si="8"/>
        <v>0.88950467708487457</v>
      </c>
    </row>
    <row r="27" spans="1:24" x14ac:dyDescent="0.25">
      <c r="A27" s="35">
        <v>44652</v>
      </c>
      <c r="B27" s="36">
        <v>17</v>
      </c>
      <c r="C27" s="18" t="str">
        <f t="shared" si="9"/>
        <v>44652_17</v>
      </c>
      <c r="D27" s="20">
        <v>187.42093093567993</v>
      </c>
      <c r="E27" s="20">
        <v>431.45857256481656</v>
      </c>
      <c r="F27" s="20">
        <v>396.70688400753454</v>
      </c>
      <c r="G27" s="20">
        <v>299.17281087760642</v>
      </c>
      <c r="H27" s="20">
        <v>0.10889994773348528</v>
      </c>
      <c r="I27" s="20">
        <v>1.3093852438410993</v>
      </c>
      <c r="J27" s="20">
        <v>0.34501897230188783</v>
      </c>
      <c r="K27" s="20">
        <v>3.4209097813663831</v>
      </c>
      <c r="L27" s="20">
        <v>1.7916360922945627</v>
      </c>
      <c r="M27" s="20">
        <v>-7.2473839651452074</v>
      </c>
      <c r="N27" s="20">
        <v>-9.6379727674937161</v>
      </c>
      <c r="O27" s="20">
        <v>2.4278371532267713E-2</v>
      </c>
      <c r="P27" s="20">
        <v>0.26508325948813627</v>
      </c>
      <c r="Q27" s="20">
        <v>7.0811313764916534E-2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1.9397437735970555E-2</v>
      </c>
      <c r="W27" s="3">
        <f t="shared" si="7"/>
        <v>2.4893020029430862E-2</v>
      </c>
      <c r="X27" s="3">
        <f t="shared" si="8"/>
        <v>1.403357988044057E-2</v>
      </c>
    </row>
    <row r="28" spans="1:24" x14ac:dyDescent="0.25">
      <c r="A28" s="35">
        <v>44652</v>
      </c>
      <c r="B28" s="36">
        <v>18</v>
      </c>
      <c r="C28" s="18" t="str">
        <f t="shared" si="9"/>
        <v>44652_18</v>
      </c>
      <c r="D28" s="20">
        <v>178.62258147787392</v>
      </c>
      <c r="E28" s="20">
        <v>405.08422876790132</v>
      </c>
      <c r="F28" s="20">
        <v>375.92161967824893</v>
      </c>
      <c r="G28" s="20">
        <v>286.26468268450344</v>
      </c>
      <c r="H28" s="20">
        <v>0.10564418418372215</v>
      </c>
      <c r="I28" s="20">
        <v>1.1489070734185471</v>
      </c>
      <c r="J28" s="20">
        <v>0.33537203129575688</v>
      </c>
      <c r="K28" s="20">
        <v>-1.7317915787381479</v>
      </c>
      <c r="L28" s="20">
        <v>-13.508014467653872</v>
      </c>
      <c r="M28" s="20">
        <v>-20.497193288923366</v>
      </c>
      <c r="N28" s="20">
        <v>-17.112197815074186</v>
      </c>
      <c r="O28" s="20">
        <v>1.5434827287530116E-2</v>
      </c>
      <c r="P28" s="20">
        <v>0.15171462592009552</v>
      </c>
      <c r="Q28" s="20">
        <v>4.525927217169063E-2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x14ac:dyDescent="0.25">
      <c r="A29" s="35">
        <v>44652</v>
      </c>
      <c r="B29" s="36">
        <v>19</v>
      </c>
      <c r="C29" s="18" t="str">
        <f t="shared" si="9"/>
        <v>44652_19</v>
      </c>
      <c r="D29" s="20">
        <v>165.86072215433722</v>
      </c>
      <c r="E29" s="20">
        <v>376.96379359118913</v>
      </c>
      <c r="F29" s="20">
        <v>353.38676353375712</v>
      </c>
      <c r="G29" s="20">
        <v>267.92303936115104</v>
      </c>
      <c r="H29" s="20">
        <v>0.10532637503984267</v>
      </c>
      <c r="I29" s="20">
        <v>0.99004507873181757</v>
      </c>
      <c r="J29" s="20">
        <v>0.33505587789939084</v>
      </c>
      <c r="K29" s="20">
        <v>-8.7446735965331772</v>
      </c>
      <c r="L29" s="20">
        <v>-25.683629935081619</v>
      </c>
      <c r="M29" s="20">
        <v>-31.827825046958502</v>
      </c>
      <c r="N29" s="20">
        <v>-25.518359527372684</v>
      </c>
      <c r="O29" s="20">
        <v>4.8921309027611902E-3</v>
      </c>
      <c r="P29" s="20">
        <v>6.094913969818145E-2</v>
      </c>
      <c r="Q29" s="20">
        <v>1.4571329460156636E-2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5">
        <v>44652</v>
      </c>
      <c r="B30" s="36">
        <v>20</v>
      </c>
      <c r="C30" s="18" t="str">
        <f t="shared" si="9"/>
        <v>44652_20</v>
      </c>
      <c r="D30" s="20">
        <v>167.16893832173096</v>
      </c>
      <c r="E30" s="20">
        <v>382.71175685177059</v>
      </c>
      <c r="F30" s="20">
        <v>363.57144558569479</v>
      </c>
      <c r="G30" s="20">
        <v>272.16605358406457</v>
      </c>
      <c r="H30" s="20">
        <v>0.10979745151384267</v>
      </c>
      <c r="I30" s="20">
        <v>0.99659903047957588</v>
      </c>
      <c r="J30" s="20">
        <v>0.34788669758587559</v>
      </c>
      <c r="K30" s="20">
        <v>-11.649192936728564</v>
      </c>
      <c r="L30" s="20">
        <v>-28.940571638609281</v>
      </c>
      <c r="M30" s="20">
        <v>-33.672480903484413</v>
      </c>
      <c r="N30" s="20">
        <v>-27.994049348928197</v>
      </c>
      <c r="O30" s="20">
        <v>-1.356326030458139E-3</v>
      </c>
      <c r="P30" s="20">
        <v>3.4540411641272632E-2</v>
      </c>
      <c r="Q30" s="20">
        <v>-3.6605491799347905E-3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5">
        <v>44652</v>
      </c>
      <c r="B31" s="36">
        <v>21</v>
      </c>
      <c r="C31" s="18" t="str">
        <f t="shared" si="9"/>
        <v>44652_21</v>
      </c>
      <c r="D31" s="20">
        <v>178.74696910974652</v>
      </c>
      <c r="E31" s="20">
        <v>413.78690296839085</v>
      </c>
      <c r="F31" s="20">
        <v>399.76372679038155</v>
      </c>
      <c r="G31" s="20">
        <v>295.49698091679295</v>
      </c>
      <c r="H31" s="20">
        <v>0.12912477874903242</v>
      </c>
      <c r="I31" s="20">
        <v>1.1371289186549272</v>
      </c>
      <c r="J31" s="20">
        <v>0.40348452722611111</v>
      </c>
      <c r="K31" s="20">
        <v>-15.678165434134471</v>
      </c>
      <c r="L31" s="20">
        <v>-35.986664349773186</v>
      </c>
      <c r="M31" s="20">
        <v>-36.731873662087366</v>
      </c>
      <c r="N31" s="20">
        <v>-33.230376607827736</v>
      </c>
      <c r="O31" s="20">
        <v>-6.8899238850483593E-3</v>
      </c>
      <c r="P31" s="20">
        <v>-1.093810746489348E-2</v>
      </c>
      <c r="Q31" s="20">
        <v>-2.0062835609810422E-2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5">
        <v>44652</v>
      </c>
      <c r="B32" s="36">
        <v>22</v>
      </c>
      <c r="C32" s="18" t="str">
        <f t="shared" si="9"/>
        <v>44652_22</v>
      </c>
      <c r="D32" s="20">
        <v>169.42292810651293</v>
      </c>
      <c r="E32" s="20">
        <v>394.4119878678743</v>
      </c>
      <c r="F32" s="20">
        <v>382.01222384158456</v>
      </c>
      <c r="G32" s="20">
        <v>279.75423099911029</v>
      </c>
      <c r="H32" s="20">
        <v>0.12877534013869674</v>
      </c>
      <c r="I32" s="20">
        <v>1.1146501728364331</v>
      </c>
      <c r="J32" s="20">
        <v>0.40169299371075901</v>
      </c>
      <c r="K32" s="20">
        <v>-20.461844977455087</v>
      </c>
      <c r="L32" s="20">
        <v>-46.165679341487092</v>
      </c>
      <c r="M32" s="20">
        <v>-44.917922569630875</v>
      </c>
      <c r="N32" s="20">
        <v>-41.162664242189607</v>
      </c>
      <c r="O32" s="20">
        <v>-9.423441132550529E-3</v>
      </c>
      <c r="P32" s="20">
        <v>-4.0228487745414099E-2</v>
      </c>
      <c r="Q32" s="20">
        <v>-2.7412222904406286E-2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5">
        <v>44652</v>
      </c>
      <c r="B33" s="36">
        <v>23</v>
      </c>
      <c r="C33" s="18" t="str">
        <f t="shared" si="9"/>
        <v>44652_23</v>
      </c>
      <c r="D33" s="20">
        <v>156.26299375441218</v>
      </c>
      <c r="E33" s="20">
        <v>364.59681185261508</v>
      </c>
      <c r="F33" s="20">
        <v>349.55270010067721</v>
      </c>
      <c r="G33" s="20">
        <v>257.62661808814249</v>
      </c>
      <c r="H33" s="20">
        <v>0.11704666400609415</v>
      </c>
      <c r="I33" s="20">
        <v>1.0271486577925673</v>
      </c>
      <c r="J33" s="20">
        <v>0.36749906798304943</v>
      </c>
      <c r="K33" s="20">
        <v>-22.585522926317349</v>
      </c>
      <c r="L33" s="20">
        <v>-50.724881546749167</v>
      </c>
      <c r="M33" s="20">
        <v>-49.986976011635512</v>
      </c>
      <c r="N33" s="20">
        <v>-44.752881280069658</v>
      </c>
      <c r="O33" s="20">
        <v>-1.0207718306337935E-2</v>
      </c>
      <c r="P33" s="20">
        <v>-5.0990839058664021E-2</v>
      </c>
      <c r="Q33" s="20">
        <v>-2.9547944817606652E-2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5">
        <v>44652</v>
      </c>
      <c r="B34" s="36">
        <v>24</v>
      </c>
      <c r="C34" s="18" t="str">
        <f t="shared" si="9"/>
        <v>44652_24</v>
      </c>
      <c r="D34" s="20">
        <v>144.55988253852712</v>
      </c>
      <c r="E34" s="20">
        <v>338.61317185975685</v>
      </c>
      <c r="F34" s="20">
        <v>322.19628409888588</v>
      </c>
      <c r="G34" s="20">
        <v>236.97041854455443</v>
      </c>
      <c r="H34" s="20">
        <v>0.10926549500297754</v>
      </c>
      <c r="I34" s="20">
        <v>0.96630008251260147</v>
      </c>
      <c r="J34" s="20">
        <v>0.3441271881771687</v>
      </c>
      <c r="K34" s="20">
        <v>-23.637880216072809</v>
      </c>
      <c r="L34" s="20">
        <v>-52.899203114402717</v>
      </c>
      <c r="M34" s="20">
        <v>-52.545842643501359</v>
      </c>
      <c r="N34" s="20">
        <v>-47.058928517480226</v>
      </c>
      <c r="O34" s="20">
        <v>-1.1268066127402176E-2</v>
      </c>
      <c r="P34" s="20">
        <v>-5.274940602930555E-2</v>
      </c>
      <c r="Q34" s="20">
        <v>-3.2550912814993893E-2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5">
        <v>44653</v>
      </c>
      <c r="B35" s="36">
        <v>1</v>
      </c>
      <c r="C35" s="18" t="str">
        <f t="shared" si="9"/>
        <v>44653_1</v>
      </c>
      <c r="D35" s="20">
        <v>131.54983659339189</v>
      </c>
      <c r="E35" s="20">
        <v>307.65378724048685</v>
      </c>
      <c r="F35" s="20">
        <v>293.65418125263477</v>
      </c>
      <c r="G35" s="20">
        <v>213.04676621808937</v>
      </c>
      <c r="H35" s="20">
        <v>0.10072384783304564</v>
      </c>
      <c r="I35" s="20">
        <v>0.90576938271791474</v>
      </c>
      <c r="J35" s="20">
        <v>0.31891730406777608</v>
      </c>
      <c r="K35" s="20">
        <v>-25.06841424138295</v>
      </c>
      <c r="L35" s="20">
        <v>-55.765354946712918</v>
      </c>
      <c r="M35" s="20">
        <v>-55.092145760241813</v>
      </c>
      <c r="N35" s="20">
        <v>-49.008369173701404</v>
      </c>
      <c r="O35" s="20">
        <v>-1.2637641987703898E-2</v>
      </c>
      <c r="P35" s="20">
        <v>-5.1966434406781156E-2</v>
      </c>
      <c r="Q35" s="20">
        <v>-3.6418679104372666E-2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5">
        <v>44653</v>
      </c>
      <c r="B36" s="36">
        <v>2</v>
      </c>
      <c r="C36" s="18" t="str">
        <f t="shared" si="9"/>
        <v>44653_2</v>
      </c>
      <c r="D36" s="20">
        <v>120.33032973214664</v>
      </c>
      <c r="E36" s="20">
        <v>275.82929879308813</v>
      </c>
      <c r="F36" s="20">
        <v>262.50019570650261</v>
      </c>
      <c r="G36" s="20">
        <v>191.08551252810011</v>
      </c>
      <c r="H36" s="20">
        <v>9.4592294854207101E-2</v>
      </c>
      <c r="I36" s="20">
        <v>0.81917008341225894</v>
      </c>
      <c r="J36" s="20">
        <v>0.3000898490698336</v>
      </c>
      <c r="K36" s="20">
        <v>-24.892190020801259</v>
      </c>
      <c r="L36" s="20">
        <v>-57.475986410422529</v>
      </c>
      <c r="M36" s="20">
        <v>-55.398615347902648</v>
      </c>
      <c r="N36" s="20">
        <v>-48.59698176389135</v>
      </c>
      <c r="O36" s="20">
        <v>-1.1888362067117776E-2</v>
      </c>
      <c r="P36" s="20">
        <v>-5.6313694347439741E-2</v>
      </c>
      <c r="Q36" s="20">
        <v>-3.3996587036925374E-2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5">
        <v>44653</v>
      </c>
      <c r="B37" s="36">
        <v>3</v>
      </c>
      <c r="C37" s="18" t="str">
        <f t="shared" si="9"/>
        <v>44653_3</v>
      </c>
      <c r="D37" s="20">
        <v>110.17342152121607</v>
      </c>
      <c r="E37" s="20">
        <v>252.16258087128165</v>
      </c>
      <c r="F37" s="20">
        <v>236.02884464324785</v>
      </c>
      <c r="G37" s="20">
        <v>174.74370423329492</v>
      </c>
      <c r="H37" s="20">
        <v>8.9292651076891605E-2</v>
      </c>
      <c r="I37" s="20">
        <v>0.76537088078478777</v>
      </c>
      <c r="J37" s="20">
        <v>0.28382993009938062</v>
      </c>
      <c r="K37" s="20">
        <v>-26.124189130176205</v>
      </c>
      <c r="L37" s="20">
        <v>-57.434115010630663</v>
      </c>
      <c r="M37" s="20">
        <v>-56.975244359225982</v>
      </c>
      <c r="N37" s="20">
        <v>-49.893811744378375</v>
      </c>
      <c r="O37" s="20">
        <v>-1.2832800056705219E-2</v>
      </c>
      <c r="P37" s="20">
        <v>-5.9431105457846287E-2</v>
      </c>
      <c r="Q37" s="20">
        <v>-3.6726527052421055E-2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5">
        <v>44653</v>
      </c>
      <c r="B38" s="36">
        <v>4</v>
      </c>
      <c r="C38" s="18" t="str">
        <f t="shared" si="9"/>
        <v>44653_4</v>
      </c>
      <c r="D38" s="20">
        <v>104.40559233840213</v>
      </c>
      <c r="E38" s="20">
        <v>237.32280550349444</v>
      </c>
      <c r="F38" s="20">
        <v>221.54808369753582</v>
      </c>
      <c r="G38" s="20">
        <v>164.74055526568213</v>
      </c>
      <c r="H38" s="20">
        <v>8.7100947648963464E-2</v>
      </c>
      <c r="I38" s="20">
        <v>0.72654529725789008</v>
      </c>
      <c r="J38" s="20">
        <v>0.27702721646624973</v>
      </c>
      <c r="K38" s="20">
        <v>-26.290341338822802</v>
      </c>
      <c r="L38" s="20">
        <v>-58.474124343009471</v>
      </c>
      <c r="M38" s="20">
        <v>-59.251666062588725</v>
      </c>
      <c r="N38" s="20">
        <v>-50.280182600957829</v>
      </c>
      <c r="O38" s="20">
        <v>-1.2949757197530987E-2</v>
      </c>
      <c r="P38" s="20">
        <v>-7.3256652141783063E-2</v>
      </c>
      <c r="Q38" s="20">
        <v>-3.7115514813477621E-2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5">
        <v>44653</v>
      </c>
      <c r="B39" s="36">
        <v>5</v>
      </c>
      <c r="C39" s="18" t="str">
        <f t="shared" si="9"/>
        <v>44653_5</v>
      </c>
      <c r="D39" s="20">
        <v>101.4065648639321</v>
      </c>
      <c r="E39" s="20">
        <v>231.31444819151173</v>
      </c>
      <c r="F39" s="20">
        <v>215.68981265142401</v>
      </c>
      <c r="G39" s="20">
        <v>160.17870406256949</v>
      </c>
      <c r="H39" s="20">
        <v>8.5897110801249038E-2</v>
      </c>
      <c r="I39" s="20">
        <v>0.71998987423599181</v>
      </c>
      <c r="J39" s="20">
        <v>0.27339071565946543</v>
      </c>
      <c r="K39" s="20">
        <v>-25.254326491895171</v>
      </c>
      <c r="L39" s="20">
        <v>-56.967074588851474</v>
      </c>
      <c r="M39" s="20">
        <v>-57.489822231382291</v>
      </c>
      <c r="N39" s="20">
        <v>-48.329184919578609</v>
      </c>
      <c r="O39" s="20">
        <v>-1.2691225092412838E-2</v>
      </c>
      <c r="P39" s="20">
        <v>-6.6587470632676865E-2</v>
      </c>
      <c r="Q39" s="20">
        <v>-3.6367369845912101E-2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5">
        <v>44653</v>
      </c>
      <c r="B40" s="36">
        <v>6</v>
      </c>
      <c r="C40" s="18" t="str">
        <f t="shared" si="9"/>
        <v>44653_6</v>
      </c>
      <c r="D40" s="20">
        <v>100.88712818180697</v>
      </c>
      <c r="E40" s="20">
        <v>228.82366173370019</v>
      </c>
      <c r="F40" s="20">
        <v>213.77682929465891</v>
      </c>
      <c r="G40" s="20">
        <v>158.57171309819171</v>
      </c>
      <c r="H40" s="20">
        <v>8.5373600320726481E-2</v>
      </c>
      <c r="I40" s="20">
        <v>0.7223088597994437</v>
      </c>
      <c r="J40" s="20">
        <v>0.27178416446330644</v>
      </c>
      <c r="K40" s="20">
        <v>-25.0314581560494</v>
      </c>
      <c r="L40" s="20">
        <v>-56.816494085810859</v>
      </c>
      <c r="M40" s="20">
        <v>-57.355259987344986</v>
      </c>
      <c r="N40" s="20">
        <v>-48.168345386724738</v>
      </c>
      <c r="O40" s="20">
        <v>-1.2471866835623707E-2</v>
      </c>
      <c r="P40" s="20">
        <v>-5.7536003887279877E-2</v>
      </c>
      <c r="Q40" s="20">
        <v>-3.5697544359954245E-2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5">
        <v>44653</v>
      </c>
      <c r="B41" s="36">
        <v>7</v>
      </c>
      <c r="C41" s="18" t="str">
        <f t="shared" si="9"/>
        <v>44653_7</v>
      </c>
      <c r="D41" s="20">
        <v>102.27208283187014</v>
      </c>
      <c r="E41" s="20">
        <v>230.05123381085323</v>
      </c>
      <c r="F41" s="20">
        <v>215.21014538333651</v>
      </c>
      <c r="G41" s="20">
        <v>160.05181585775006</v>
      </c>
      <c r="H41" s="20">
        <v>8.7408101421660445E-2</v>
      </c>
      <c r="I41" s="20">
        <v>0.72911758420730477</v>
      </c>
      <c r="J41" s="20">
        <v>0.27765703005091913</v>
      </c>
      <c r="K41" s="20">
        <v>-25.677524090105958</v>
      </c>
      <c r="L41" s="20">
        <v>-60.131982057057371</v>
      </c>
      <c r="M41" s="20">
        <v>-60.27470277807894</v>
      </c>
      <c r="N41" s="20">
        <v>-49.417416729932562</v>
      </c>
      <c r="O41" s="20">
        <v>-1.2955025696630734E-2</v>
      </c>
      <c r="P41" s="20">
        <v>-7.2172834532179667E-2</v>
      </c>
      <c r="Q41" s="20">
        <v>-3.7239890932317603E-2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5">
        <v>44653</v>
      </c>
      <c r="B42" s="36">
        <v>8</v>
      </c>
      <c r="C42" s="18" t="str">
        <f t="shared" si="9"/>
        <v>44653_8</v>
      </c>
      <c r="D42" s="20">
        <v>106.65494364075414</v>
      </c>
      <c r="E42" s="20">
        <v>240.87179245199351</v>
      </c>
      <c r="F42" s="20">
        <v>222.7773386423178</v>
      </c>
      <c r="G42" s="20">
        <v>167.3674667518226</v>
      </c>
      <c r="H42" s="20">
        <v>9.0976095037090018E-2</v>
      </c>
      <c r="I42" s="20">
        <v>0.78094389528001995</v>
      </c>
      <c r="J42" s="20">
        <v>0.28861411861268754</v>
      </c>
      <c r="K42" s="20">
        <v>-25.191809478178811</v>
      </c>
      <c r="L42" s="20">
        <v>-57.873428174202402</v>
      </c>
      <c r="M42" s="20">
        <v>-60.564857189126108</v>
      </c>
      <c r="N42" s="20">
        <v>-48.49234022102371</v>
      </c>
      <c r="O42" s="20">
        <v>-1.235219928493703E-2</v>
      </c>
      <c r="P42" s="20">
        <v>-6.1734352298188279E-2</v>
      </c>
      <c r="Q42" s="20">
        <v>-3.5556200544603615E-2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5">
        <v>44653</v>
      </c>
      <c r="B43" s="36">
        <v>9</v>
      </c>
      <c r="C43" s="18" t="str">
        <f t="shared" si="9"/>
        <v>44653_9</v>
      </c>
      <c r="D43" s="20">
        <v>113.35121665978804</v>
      </c>
      <c r="E43" s="20">
        <v>256.225760690811</v>
      </c>
      <c r="F43" s="20">
        <v>236.00930993684906</v>
      </c>
      <c r="G43" s="20">
        <v>178.76850795741535</v>
      </c>
      <c r="H43" s="20">
        <v>0.10480886848400292</v>
      </c>
      <c r="I43" s="20">
        <v>0.90744148735658414</v>
      </c>
      <c r="J43" s="20">
        <v>0.32936674412274469</v>
      </c>
      <c r="K43" s="20">
        <v>-23.263664225193537</v>
      </c>
      <c r="L43" s="20">
        <v>-53.932208729468258</v>
      </c>
      <c r="M43" s="20">
        <v>-58.740428817860419</v>
      </c>
      <c r="N43" s="20">
        <v>-45.997673589439955</v>
      </c>
      <c r="O43" s="20">
        <v>1.7088721873145495E-2</v>
      </c>
      <c r="P43" s="20">
        <v>8.3089766363600839E-2</v>
      </c>
      <c r="Q43" s="20">
        <v>4.9107220570844448E-2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5">
        <v>44653</v>
      </c>
      <c r="B44" s="36">
        <v>10</v>
      </c>
      <c r="C44" s="18" t="str">
        <f t="shared" si="9"/>
        <v>44653_10</v>
      </c>
      <c r="D44" s="20">
        <v>129.43812373146557</v>
      </c>
      <c r="E44" s="20">
        <v>295.65006880798336</v>
      </c>
      <c r="F44" s="20">
        <v>273.52805314528706</v>
      </c>
      <c r="G44" s="20">
        <v>207.4761605450384</v>
      </c>
      <c r="H44" s="20">
        <v>0.13397417639495524</v>
      </c>
      <c r="I44" s="20">
        <v>1.1520498615259398</v>
      </c>
      <c r="J44" s="20">
        <v>0.41419321476944981</v>
      </c>
      <c r="K44" s="20">
        <v>-18.959510655146158</v>
      </c>
      <c r="L44" s="20">
        <v>-47.779410499058301</v>
      </c>
      <c r="M44" s="20">
        <v>-52.563469492837349</v>
      </c>
      <c r="N44" s="20">
        <v>-41.290438122459264</v>
      </c>
      <c r="O44" s="20">
        <v>5.308595125520009E-2</v>
      </c>
      <c r="P44" s="20">
        <v>0.25043421758230089</v>
      </c>
      <c r="Q44" s="20">
        <v>0.15287302162225805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0.28427145330029824</v>
      </c>
      <c r="W44" s="3">
        <f t="shared" si="7"/>
        <v>0.15546824033150466</v>
      </c>
      <c r="X44" s="3">
        <f t="shared" si="8"/>
        <v>0.72161811148309574</v>
      </c>
    </row>
    <row r="45" spans="1:24" x14ac:dyDescent="0.25">
      <c r="A45" s="35">
        <v>44653</v>
      </c>
      <c r="B45" s="36">
        <v>11</v>
      </c>
      <c r="C45" s="18" t="str">
        <f t="shared" si="9"/>
        <v>44653_11</v>
      </c>
      <c r="D45" s="20">
        <v>143.27745696029072</v>
      </c>
      <c r="E45" s="20">
        <v>329.692838484692</v>
      </c>
      <c r="F45" s="20">
        <v>307.02054073576551</v>
      </c>
      <c r="G45" s="20">
        <v>232.78074315801473</v>
      </c>
      <c r="H45" s="20">
        <v>0.12746743326806687</v>
      </c>
      <c r="I45" s="20">
        <v>1.1986833270762509</v>
      </c>
      <c r="J45" s="20">
        <v>0.39643687515632448</v>
      </c>
      <c r="K45" s="20">
        <v>-17.75115510821319</v>
      </c>
      <c r="L45" s="20">
        <v>-41.451454739379209</v>
      </c>
      <c r="M45" s="20">
        <v>-45.749820299098104</v>
      </c>
      <c r="N45" s="20">
        <v>-39.881364403474464</v>
      </c>
      <c r="O45" s="20">
        <v>4.9423666642353273E-2</v>
      </c>
      <c r="P45" s="20">
        <v>0.2688976068285277</v>
      </c>
      <c r="Q45" s="20">
        <v>0.1425933588486141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0.25531015972315346</v>
      </c>
      <c r="W45" s="3">
        <f t="shared" si="7"/>
        <v>0.22640554913268668</v>
      </c>
      <c r="X45" s="3">
        <f t="shared" si="8"/>
        <v>0.63859249216937053</v>
      </c>
    </row>
    <row r="46" spans="1:24" x14ac:dyDescent="0.25">
      <c r="A46" s="35">
        <v>44653</v>
      </c>
      <c r="B46" s="36">
        <v>12</v>
      </c>
      <c r="C46" s="18" t="str">
        <f t="shared" si="9"/>
        <v>44653_12</v>
      </c>
      <c r="D46" s="20">
        <v>152.40712770959544</v>
      </c>
      <c r="E46" s="20">
        <v>346.37001324972368</v>
      </c>
      <c r="F46" s="20">
        <v>323.31220545789</v>
      </c>
      <c r="G46" s="20">
        <v>245.64415655817396</v>
      </c>
      <c r="H46" s="20">
        <v>0.12933806314922097</v>
      </c>
      <c r="I46" s="20">
        <v>1.2365927099431484</v>
      </c>
      <c r="J46" s="20">
        <v>0.40235210117130538</v>
      </c>
      <c r="K46" s="20">
        <v>-15.396122690904196</v>
      </c>
      <c r="L46" s="20">
        <v>-34.801721979131585</v>
      </c>
      <c r="M46" s="20">
        <v>-38.670121427003096</v>
      </c>
      <c r="N46" s="20">
        <v>-35.703244810047195</v>
      </c>
      <c r="O46" s="20">
        <v>4.9454801794941619E-2</v>
      </c>
      <c r="P46" s="20">
        <v>0.28772075577515055</v>
      </c>
      <c r="Q46" s="20">
        <v>0.14280862009009976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0.24935236447450626</v>
      </c>
      <c r="W46" s="3">
        <f t="shared" si="7"/>
        <v>0.31368278783854803</v>
      </c>
      <c r="X46" s="3">
        <f t="shared" si="8"/>
        <v>0.62138596789654144</v>
      </c>
    </row>
    <row r="47" spans="1:24" x14ac:dyDescent="0.25">
      <c r="A47" s="35">
        <v>44653</v>
      </c>
      <c r="B47" s="36">
        <v>13</v>
      </c>
      <c r="C47" s="18" t="str">
        <f t="shared" si="9"/>
        <v>44653_13</v>
      </c>
      <c r="D47" s="20">
        <v>156.95846582114552</v>
      </c>
      <c r="E47" s="20">
        <v>358.43750810178375</v>
      </c>
      <c r="F47" s="20">
        <v>335.74144503953426</v>
      </c>
      <c r="G47" s="20">
        <v>255.23529458197146</v>
      </c>
      <c r="H47" s="20">
        <v>0.12925637195304285</v>
      </c>
      <c r="I47" s="20">
        <v>1.2211491225906965</v>
      </c>
      <c r="J47" s="20">
        <v>0.40236763933369085</v>
      </c>
      <c r="K47" s="20">
        <v>-14.801741179897359</v>
      </c>
      <c r="L47" s="20">
        <v>-32.219394917278912</v>
      </c>
      <c r="M47" s="20">
        <v>-35.557442816111895</v>
      </c>
      <c r="N47" s="20">
        <v>-32.57760062710495</v>
      </c>
      <c r="O47" s="20">
        <v>4.3380265709865536E-2</v>
      </c>
      <c r="P47" s="20">
        <v>0.254180602766439</v>
      </c>
      <c r="Q47" s="20">
        <v>0.12534916603532428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0.16470953783720096</v>
      </c>
      <c r="W47" s="3">
        <f t="shared" si="7"/>
        <v>7.7257842319798722E-2</v>
      </c>
      <c r="X47" s="3">
        <f t="shared" si="8"/>
        <v>0.37724969698701166</v>
      </c>
    </row>
    <row r="48" spans="1:24" x14ac:dyDescent="0.25">
      <c r="A48" s="35">
        <v>44653</v>
      </c>
      <c r="B48" s="36">
        <v>14</v>
      </c>
      <c r="C48" s="18" t="str">
        <f t="shared" si="9"/>
        <v>44653_14</v>
      </c>
      <c r="D48" s="20">
        <v>166.31244890534833</v>
      </c>
      <c r="E48" s="20">
        <v>373.12035636738619</v>
      </c>
      <c r="F48" s="20">
        <v>351.73625756858371</v>
      </c>
      <c r="G48" s="20">
        <v>267.35071512942648</v>
      </c>
      <c r="H48" s="20">
        <v>0.12312186608581364</v>
      </c>
      <c r="I48" s="20">
        <v>1.2033454939971411</v>
      </c>
      <c r="J48" s="20">
        <v>0.38476433985925684</v>
      </c>
      <c r="K48" s="20">
        <v>-9.5162048161593251</v>
      </c>
      <c r="L48" s="20">
        <v>-24.06017603357903</v>
      </c>
      <c r="M48" s="20">
        <v>-27.628012598367413</v>
      </c>
      <c r="N48" s="20">
        <v>-26.222710795444193</v>
      </c>
      <c r="O48" s="20">
        <v>4.3484786716590416E-2</v>
      </c>
      <c r="P48" s="20">
        <v>0.26357700412261953</v>
      </c>
      <c r="Q48" s="20">
        <v>0.12579334497284922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0.18713602876305732</v>
      </c>
      <c r="W48" s="3">
        <f t="shared" si="7"/>
        <v>0.17785697692925737</v>
      </c>
      <c r="X48" s="3">
        <f t="shared" si="8"/>
        <v>0.44362035481743589</v>
      </c>
    </row>
    <row r="49" spans="1:24" x14ac:dyDescent="0.25">
      <c r="A49" s="35">
        <v>44653</v>
      </c>
      <c r="B49" s="36">
        <v>15</v>
      </c>
      <c r="C49" s="18" t="str">
        <f t="shared" si="9"/>
        <v>44653_15</v>
      </c>
      <c r="D49" s="20">
        <v>165.43349000256097</v>
      </c>
      <c r="E49" s="20">
        <v>375.23628427112305</v>
      </c>
      <c r="F49" s="20">
        <v>352.84049304399275</v>
      </c>
      <c r="G49" s="20">
        <v>267.51518135643892</v>
      </c>
      <c r="H49" s="20">
        <v>0.11603841470088429</v>
      </c>
      <c r="I49" s="20">
        <v>1.1785914717320711</v>
      </c>
      <c r="J49" s="20">
        <v>0.36496687886591217</v>
      </c>
      <c r="K49" s="20">
        <v>-10.241895951707129</v>
      </c>
      <c r="L49" s="20">
        <v>-24.753142077209791</v>
      </c>
      <c r="M49" s="20">
        <v>-28.662662361366145</v>
      </c>
      <c r="N49" s="20">
        <v>-27.075468629125197</v>
      </c>
      <c r="O49" s="20">
        <v>3.9994101376245206E-2</v>
      </c>
      <c r="P49" s="20">
        <v>0.25043009188845233</v>
      </c>
      <c r="Q49" s="20">
        <v>0.11573298687971671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0.16254465115816585</v>
      </c>
      <c r="W49" s="3">
        <f t="shared" si="7"/>
        <v>0.11422239611638386</v>
      </c>
      <c r="X49" s="3">
        <f t="shared" si="8"/>
        <v>0.37063635136629824</v>
      </c>
    </row>
    <row r="50" spans="1:24" x14ac:dyDescent="0.25">
      <c r="A50" s="35">
        <v>44653</v>
      </c>
      <c r="B50" s="36">
        <v>16</v>
      </c>
      <c r="C50" s="18" t="str">
        <f t="shared" si="9"/>
        <v>44653_16</v>
      </c>
      <c r="D50" s="20">
        <v>158.76597643240689</v>
      </c>
      <c r="E50" s="20">
        <v>361.31351614988006</v>
      </c>
      <c r="F50" s="20">
        <v>340.47778224731695</v>
      </c>
      <c r="G50" s="20">
        <v>256.79958266816891</v>
      </c>
      <c r="H50" s="20">
        <v>0.1084595051422948</v>
      </c>
      <c r="I50" s="20">
        <v>1.1060436197116508</v>
      </c>
      <c r="J50" s="20">
        <v>0.34368927076143657</v>
      </c>
      <c r="K50" s="20">
        <v>-11.360379749957044</v>
      </c>
      <c r="L50" s="20">
        <v>-28.032837954923973</v>
      </c>
      <c r="M50" s="20">
        <v>-31.324077034499723</v>
      </c>
      <c r="N50" s="20">
        <v>-29.13016956707218</v>
      </c>
      <c r="O50" s="20">
        <v>1.6485690260204168E-2</v>
      </c>
      <c r="P50" s="20">
        <v>0.1374782271925919</v>
      </c>
      <c r="Q50" s="20">
        <v>4.7982913312560604E-2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</v>
      </c>
      <c r="W50" s="3">
        <f t="shared" si="7"/>
        <v>0</v>
      </c>
      <c r="X50" s="3">
        <f t="shared" si="8"/>
        <v>0</v>
      </c>
    </row>
    <row r="51" spans="1:24" x14ac:dyDescent="0.25">
      <c r="A51" s="35">
        <v>44653</v>
      </c>
      <c r="B51" s="36">
        <v>17</v>
      </c>
      <c r="C51" s="18" t="str">
        <f t="shared" si="9"/>
        <v>44653_17</v>
      </c>
      <c r="D51" s="20">
        <v>155.18914994567945</v>
      </c>
      <c r="E51" s="20">
        <v>354.34001807672445</v>
      </c>
      <c r="F51" s="20">
        <v>333.48608024540999</v>
      </c>
      <c r="G51" s="20">
        <v>250.37532635852992</v>
      </c>
      <c r="H51" s="20">
        <v>0.10270916733074306</v>
      </c>
      <c r="I51" s="20">
        <v>1.0694225135522397</v>
      </c>
      <c r="J51" s="20">
        <v>0.32715399720875382</v>
      </c>
      <c r="K51" s="20">
        <v>-12.282633884072437</v>
      </c>
      <c r="L51" s="20">
        <v>-30.030374238090303</v>
      </c>
      <c r="M51" s="20">
        <v>-32.863775320311817</v>
      </c>
      <c r="N51" s="20">
        <v>-30.323327775245176</v>
      </c>
      <c r="O51" s="20">
        <v>1.2922802853160593E-2</v>
      </c>
      <c r="P51" s="20">
        <v>0.11687305948165072</v>
      </c>
      <c r="Q51" s="20">
        <v>3.7976025514454378E-2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</row>
    <row r="52" spans="1:24" x14ac:dyDescent="0.25">
      <c r="A52" s="35">
        <v>44653</v>
      </c>
      <c r="B52" s="36">
        <v>18</v>
      </c>
      <c r="C52" s="18" t="str">
        <f t="shared" si="9"/>
        <v>44653_18</v>
      </c>
      <c r="D52" s="20">
        <v>148.89853277389412</v>
      </c>
      <c r="E52" s="20">
        <v>343.054128839876</v>
      </c>
      <c r="F52" s="20">
        <v>324.62575062672414</v>
      </c>
      <c r="G52" s="20">
        <v>243.20824235117786</v>
      </c>
      <c r="H52" s="20">
        <v>0.10053956341713131</v>
      </c>
      <c r="I52" s="20">
        <v>0.99391378279212916</v>
      </c>
      <c r="J52" s="20">
        <v>0.32105287504224767</v>
      </c>
      <c r="K52" s="20">
        <v>-16.35404295750115</v>
      </c>
      <c r="L52" s="20">
        <v>-37.168511113385158</v>
      </c>
      <c r="M52" s="20">
        <v>-38.76065323075931</v>
      </c>
      <c r="N52" s="20">
        <v>-34.708407913668232</v>
      </c>
      <c r="O52" s="20">
        <v>1.0406437490200381E-2</v>
      </c>
      <c r="P52" s="20">
        <v>6.6108804260364043E-2</v>
      </c>
      <c r="Q52" s="20">
        <v>3.0674706654385674E-2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x14ac:dyDescent="0.25">
      <c r="A53" s="35">
        <v>44653</v>
      </c>
      <c r="B53" s="36">
        <v>19</v>
      </c>
      <c r="C53" s="18" t="str">
        <f t="shared" si="9"/>
        <v>44653_19</v>
      </c>
      <c r="D53" s="20">
        <v>144.77838562815893</v>
      </c>
      <c r="E53" s="20">
        <v>332.88135782203318</v>
      </c>
      <c r="F53" s="20">
        <v>318.15664269390368</v>
      </c>
      <c r="G53" s="20">
        <v>237.11107631321747</v>
      </c>
      <c r="H53" s="20">
        <v>9.8800485771453228E-2</v>
      </c>
      <c r="I53" s="20">
        <v>0.889573240798742</v>
      </c>
      <c r="J53" s="20">
        <v>0.31530959524669677</v>
      </c>
      <c r="K53" s="20">
        <v>-16.969258388735206</v>
      </c>
      <c r="L53" s="20">
        <v>-36.246306330847737</v>
      </c>
      <c r="M53" s="20">
        <v>-37.349828002672915</v>
      </c>
      <c r="N53" s="20">
        <v>-33.494948958817261</v>
      </c>
      <c r="O53" s="20">
        <v>4.0736945015690399E-3</v>
      </c>
      <c r="P53" s="20">
        <v>2.9760034141652781E-2</v>
      </c>
      <c r="Q53" s="20">
        <v>1.234369736082655E-2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5">
        <v>44653</v>
      </c>
      <c r="B54" s="36">
        <v>20</v>
      </c>
      <c r="C54" s="18" t="str">
        <f t="shared" si="9"/>
        <v>44653_20</v>
      </c>
      <c r="D54" s="20">
        <v>153.38102374224701</v>
      </c>
      <c r="E54" s="20">
        <v>349.93352037778442</v>
      </c>
      <c r="F54" s="20">
        <v>335.98560051606137</v>
      </c>
      <c r="G54" s="20">
        <v>249.954970097282</v>
      </c>
      <c r="H54" s="20">
        <v>0.10411361052434931</v>
      </c>
      <c r="I54" s="20">
        <v>0.90340606699064518</v>
      </c>
      <c r="J54" s="20">
        <v>0.33087691924293211</v>
      </c>
      <c r="K54" s="20">
        <v>-19.714383632778926</v>
      </c>
      <c r="L54" s="20">
        <v>-42.052623342122999</v>
      </c>
      <c r="M54" s="20">
        <v>-42.681000349146018</v>
      </c>
      <c r="N54" s="20">
        <v>-37.508823653723617</v>
      </c>
      <c r="O54" s="20">
        <v>-2.5783446371676097E-3</v>
      </c>
      <c r="P54" s="20">
        <v>-9.5446605398159575E-3</v>
      </c>
      <c r="Q54" s="20">
        <v>-7.0735033639034864E-3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5">
        <v>44653</v>
      </c>
      <c r="B55" s="36">
        <v>21</v>
      </c>
      <c r="C55" s="18" t="str">
        <f t="shared" si="9"/>
        <v>44653_21</v>
      </c>
      <c r="D55" s="20">
        <v>168.00362446073538</v>
      </c>
      <c r="E55" s="20">
        <v>385.88772527198489</v>
      </c>
      <c r="F55" s="20">
        <v>373.74623474505</v>
      </c>
      <c r="G55" s="20">
        <v>276.92054116643402</v>
      </c>
      <c r="H55" s="20">
        <v>0.12578709694087856</v>
      </c>
      <c r="I55" s="20">
        <v>1.0810739818633384</v>
      </c>
      <c r="J55" s="20">
        <v>0.39468928303756146</v>
      </c>
      <c r="K55" s="20">
        <v>-24.751485792200604</v>
      </c>
      <c r="L55" s="20">
        <v>-51.063384229282413</v>
      </c>
      <c r="M55" s="20">
        <v>-49.623735367431337</v>
      </c>
      <c r="N55" s="20">
        <v>-43.945726670638273</v>
      </c>
      <c r="O55" s="20">
        <v>-1.1414838094835759E-2</v>
      </c>
      <c r="P55" s="20">
        <v>-6.0646884050772863E-2</v>
      </c>
      <c r="Q55" s="20">
        <v>-3.3298394115692249E-2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5">
        <v>44653</v>
      </c>
      <c r="B56" s="36">
        <v>22</v>
      </c>
      <c r="C56" s="18" t="str">
        <f t="shared" si="9"/>
        <v>44653_22</v>
      </c>
      <c r="D56" s="20">
        <v>161.05586988172561</v>
      </c>
      <c r="E56" s="20">
        <v>368.84697206225411</v>
      </c>
      <c r="F56" s="20">
        <v>357.63368120928703</v>
      </c>
      <c r="G56" s="20">
        <v>264.6782328762485</v>
      </c>
      <c r="H56" s="20">
        <v>0.12188038219488509</v>
      </c>
      <c r="I56" s="20">
        <v>1.0416182438160682</v>
      </c>
      <c r="J56" s="20">
        <v>0.38238344829246895</v>
      </c>
      <c r="K56" s="20">
        <v>-27.197967073636079</v>
      </c>
      <c r="L56" s="20">
        <v>-58.712247597973871</v>
      </c>
      <c r="M56" s="20">
        <v>-56.935345138299638</v>
      </c>
      <c r="N56" s="20">
        <v>-48.999872511286746</v>
      </c>
      <c r="O56" s="20">
        <v>-1.2258286896189565E-2</v>
      </c>
      <c r="P56" s="20">
        <v>-7.917337258922158E-2</v>
      </c>
      <c r="Q56" s="20">
        <v>-3.570025556516529E-2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5">
        <v>44653</v>
      </c>
      <c r="B57" s="36">
        <v>23</v>
      </c>
      <c r="C57" s="18" t="str">
        <f t="shared" si="9"/>
        <v>44653_23</v>
      </c>
      <c r="D57" s="20">
        <v>149.99649490177785</v>
      </c>
      <c r="E57" s="20">
        <v>342.7827294117356</v>
      </c>
      <c r="F57" s="20">
        <v>330.91938630388148</v>
      </c>
      <c r="G57" s="20">
        <v>246.0035545210805</v>
      </c>
      <c r="H57" s="20">
        <v>0.11671310639647198</v>
      </c>
      <c r="I57" s="20">
        <v>0.97404768925921459</v>
      </c>
      <c r="J57" s="20">
        <v>0.3665537592537137</v>
      </c>
      <c r="K57" s="20">
        <v>-29.474116929580273</v>
      </c>
      <c r="L57" s="20">
        <v>-64.931040385687766</v>
      </c>
      <c r="M57" s="20">
        <v>-63.335420096469242</v>
      </c>
      <c r="N57" s="20">
        <v>-53.133244912131403</v>
      </c>
      <c r="O57" s="20">
        <v>-1.2979395854800993E-2</v>
      </c>
      <c r="P57" s="20">
        <v>-9.642489049890593E-2</v>
      </c>
      <c r="Q57" s="20">
        <v>-3.7645335985782506E-2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5">
        <v>44653</v>
      </c>
      <c r="B58" s="36">
        <v>24</v>
      </c>
      <c r="C58" s="18" t="str">
        <f t="shared" si="9"/>
        <v>44653_24</v>
      </c>
      <c r="D58" s="20">
        <v>268.30595513501282</v>
      </c>
      <c r="E58" s="20">
        <v>614.03549549172624</v>
      </c>
      <c r="F58" s="20">
        <v>590.39008322552081</v>
      </c>
      <c r="G58" s="20">
        <v>437.18104687101925</v>
      </c>
      <c r="H58" s="20">
        <v>0.21180597261070813</v>
      </c>
      <c r="I58" s="20">
        <v>1.7589159319435308</v>
      </c>
      <c r="J58" s="20">
        <v>0.66823661993776251</v>
      </c>
      <c r="K58" s="20">
        <v>-53.592922100532689</v>
      </c>
      <c r="L58" s="20">
        <v>-122.40680992661066</v>
      </c>
      <c r="M58" s="20">
        <v>-122.2868388388503</v>
      </c>
      <c r="N58" s="20">
        <v>-97.734328674304621</v>
      </c>
      <c r="O58" s="20">
        <v>-2.7365671214278395E-2</v>
      </c>
      <c r="P58" s="20">
        <v>-0.20742581304221813</v>
      </c>
      <c r="Q58" s="20">
        <v>-7.9246275094084467E-2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5">
        <v>44654</v>
      </c>
      <c r="B59" s="36">
        <v>1</v>
      </c>
      <c r="C59" s="18" t="str">
        <f t="shared" si="9"/>
        <v>44654_1</v>
      </c>
      <c r="D59" s="20">
        <v>117.08526547553141</v>
      </c>
      <c r="E59" s="20">
        <v>263.18940656485216</v>
      </c>
      <c r="F59" s="20">
        <v>250.16373194436542</v>
      </c>
      <c r="G59" s="20">
        <v>187.39059749842738</v>
      </c>
      <c r="H59" s="20">
        <v>9.5746397199964112E-2</v>
      </c>
      <c r="I59" s="20">
        <v>0.77639889858115152</v>
      </c>
      <c r="J59" s="20">
        <v>0.30377473045703463</v>
      </c>
      <c r="K59" s="20">
        <v>-23.957908821704208</v>
      </c>
      <c r="L59" s="20">
        <v>-60.462716394623243</v>
      </c>
      <c r="M59" s="20">
        <v>-60.494929083140114</v>
      </c>
      <c r="N59" s="20">
        <v>-44.446115497459502</v>
      </c>
      <c r="O59" s="20">
        <v>-1.349976821166639E-2</v>
      </c>
      <c r="P59" s="20">
        <v>-0.10443718103717101</v>
      </c>
      <c r="Q59" s="20">
        <v>-3.8849970632477478E-2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5">
        <v>44654</v>
      </c>
      <c r="B60" s="36">
        <v>2</v>
      </c>
      <c r="C60" s="18" t="str">
        <f t="shared" si="9"/>
        <v>44654_2</v>
      </c>
      <c r="D60" s="20">
        <v>108.59494422547722</v>
      </c>
      <c r="E60" s="20">
        <v>242.14339597155615</v>
      </c>
      <c r="F60" s="20">
        <v>228.23838470577408</v>
      </c>
      <c r="G60" s="20">
        <v>172.23528331916771</v>
      </c>
      <c r="H60" s="20">
        <v>9.2328052757830348E-2</v>
      </c>
      <c r="I60" s="20">
        <v>0.72637071747221449</v>
      </c>
      <c r="J60" s="20">
        <v>0.29279560990698461</v>
      </c>
      <c r="K60" s="20">
        <v>-19.123062483246276</v>
      </c>
      <c r="L60" s="20">
        <v>-53.882200535624065</v>
      </c>
      <c r="M60" s="20">
        <v>-54.469659833272736</v>
      </c>
      <c r="N60" s="20">
        <v>-36.211186180061759</v>
      </c>
      <c r="O60" s="20">
        <v>-1.3656863168671474E-2</v>
      </c>
      <c r="P60" s="20">
        <v>-0.10651034791908226</v>
      </c>
      <c r="Q60" s="20">
        <v>-3.9252282890897973E-2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5">
        <v>44654</v>
      </c>
      <c r="B61" s="36">
        <v>3</v>
      </c>
      <c r="C61" s="18" t="str">
        <f t="shared" si="9"/>
        <v>44654_3</v>
      </c>
      <c r="D61" s="20">
        <v>103.04180769959524</v>
      </c>
      <c r="E61" s="20">
        <v>227.24369148522635</v>
      </c>
      <c r="F61" s="20">
        <v>212.67741953935882</v>
      </c>
      <c r="G61" s="20">
        <v>162.13608705475659</v>
      </c>
      <c r="H61" s="20">
        <v>8.939906074493327E-2</v>
      </c>
      <c r="I61" s="20">
        <v>0.696594637746627</v>
      </c>
      <c r="J61" s="20">
        <v>0.28383228002634664</v>
      </c>
      <c r="K61" s="20">
        <v>-18.899263371870187</v>
      </c>
      <c r="L61" s="20">
        <v>-52.57723461609725</v>
      </c>
      <c r="M61" s="20">
        <v>-52.797826252721073</v>
      </c>
      <c r="N61" s="20">
        <v>-35.047410417140917</v>
      </c>
      <c r="O61" s="20">
        <v>-1.3727479881610799E-2</v>
      </c>
      <c r="P61" s="20">
        <v>-0.1056692004922492</v>
      </c>
      <c r="Q61" s="20">
        <v>-3.9395149222516142E-2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5">
        <v>44654</v>
      </c>
      <c r="B62" s="36">
        <v>4</v>
      </c>
      <c r="C62" s="18" t="str">
        <f t="shared" si="9"/>
        <v>44654_4</v>
      </c>
      <c r="D62" s="20">
        <v>98.783433636338088</v>
      </c>
      <c r="E62" s="20">
        <v>217.02248044173604</v>
      </c>
      <c r="F62" s="20">
        <v>202.39359132153723</v>
      </c>
      <c r="G62" s="20">
        <v>154.64724783731438</v>
      </c>
      <c r="H62" s="20">
        <v>8.8152364311699191E-2</v>
      </c>
      <c r="I62" s="20">
        <v>0.67935491072666687</v>
      </c>
      <c r="J62" s="20">
        <v>0.28018451106519571</v>
      </c>
      <c r="K62" s="20">
        <v>-17.226709515695156</v>
      </c>
      <c r="L62" s="20">
        <v>-46.264937124563531</v>
      </c>
      <c r="M62" s="20">
        <v>-44.774984005163532</v>
      </c>
      <c r="N62" s="20">
        <v>-30.381396480238969</v>
      </c>
      <c r="O62" s="20">
        <v>-1.4182434750192648E-2</v>
      </c>
      <c r="P62" s="20">
        <v>-0.10829221909605952</v>
      </c>
      <c r="Q62" s="20">
        <v>-4.0726412011620819E-2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5">
        <v>44654</v>
      </c>
      <c r="B63" s="36">
        <v>5</v>
      </c>
      <c r="C63" s="18" t="str">
        <f t="shared" si="9"/>
        <v>44654_5</v>
      </c>
      <c r="D63" s="20">
        <v>96.56008630588525</v>
      </c>
      <c r="E63" s="20">
        <v>211.27183583935275</v>
      </c>
      <c r="F63" s="20">
        <v>196.99427555747764</v>
      </c>
      <c r="G63" s="20">
        <v>150.65737244852926</v>
      </c>
      <c r="H63" s="20">
        <v>8.5047539605342004E-2</v>
      </c>
      <c r="I63" s="20">
        <v>0.65760513718381308</v>
      </c>
      <c r="J63" s="20">
        <v>0.27015384110647483</v>
      </c>
      <c r="K63" s="20">
        <v>-17.385683003454407</v>
      </c>
      <c r="L63" s="20">
        <v>-46.289761123613467</v>
      </c>
      <c r="M63" s="20">
        <v>-44.650052518912283</v>
      </c>
      <c r="N63" s="20">
        <v>-30.371944079203182</v>
      </c>
      <c r="O63" s="20">
        <v>-1.4838120326708164E-2</v>
      </c>
      <c r="P63" s="20">
        <v>-0.10936087839229709</v>
      </c>
      <c r="Q63" s="20">
        <v>-4.2620880175657898E-2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5">
        <v>44654</v>
      </c>
      <c r="B64" s="36">
        <v>6</v>
      </c>
      <c r="C64" s="18" t="str">
        <f t="shared" si="9"/>
        <v>44654_6</v>
      </c>
      <c r="D64" s="20">
        <v>96.526239534185294</v>
      </c>
      <c r="E64" s="20">
        <v>209.26193731283473</v>
      </c>
      <c r="F64" s="20">
        <v>195.0023477360343</v>
      </c>
      <c r="G64" s="20">
        <v>150.6164790843257</v>
      </c>
      <c r="H64" s="20">
        <v>8.516266162946097E-2</v>
      </c>
      <c r="I64" s="20">
        <v>0.65290850116537047</v>
      </c>
      <c r="J64" s="20">
        <v>0.27038964658461889</v>
      </c>
      <c r="K64" s="20">
        <v>-16.984603359836818</v>
      </c>
      <c r="L64" s="20">
        <v>-45.86074331846595</v>
      </c>
      <c r="M64" s="20">
        <v>-44.033056008694764</v>
      </c>
      <c r="N64" s="20">
        <v>-29.727684367920364</v>
      </c>
      <c r="O64" s="20">
        <v>-1.4508304923804741E-2</v>
      </c>
      <c r="P64" s="20">
        <v>-0.10761902419925146</v>
      </c>
      <c r="Q64" s="20">
        <v>-4.174502888428222E-2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5">
        <v>44654</v>
      </c>
      <c r="B65" s="36">
        <v>7</v>
      </c>
      <c r="C65" s="18" t="str">
        <f t="shared" si="9"/>
        <v>44654_7</v>
      </c>
      <c r="D65" s="20">
        <v>97.346761046320367</v>
      </c>
      <c r="E65" s="20">
        <v>210.14403998117086</v>
      </c>
      <c r="F65" s="20">
        <v>195.09295932919912</v>
      </c>
      <c r="G65" s="20">
        <v>152.08252253479259</v>
      </c>
      <c r="H65" s="20">
        <v>8.5509000239273769E-2</v>
      </c>
      <c r="I65" s="20">
        <v>0.64998344257802154</v>
      </c>
      <c r="J65" s="20">
        <v>0.27157630410748956</v>
      </c>
      <c r="K65" s="20">
        <v>-16.861617832529824</v>
      </c>
      <c r="L65" s="20">
        <v>-46.200434563273518</v>
      </c>
      <c r="M65" s="20">
        <v>-44.540872485816465</v>
      </c>
      <c r="N65" s="20">
        <v>-29.311513315372881</v>
      </c>
      <c r="O65" s="20">
        <v>-1.4276742364292548E-2</v>
      </c>
      <c r="P65" s="20">
        <v>-0.11101784482204495</v>
      </c>
      <c r="Q65" s="20">
        <v>-4.1070092792676899E-2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5">
        <v>44654</v>
      </c>
      <c r="B66" s="36">
        <v>8</v>
      </c>
      <c r="C66" s="18" t="str">
        <f t="shared" si="9"/>
        <v>44654_8</v>
      </c>
      <c r="D66" s="20">
        <v>97.233404180459331</v>
      </c>
      <c r="E66" s="20">
        <v>210.10411020841903</v>
      </c>
      <c r="F66" s="20">
        <v>193.55464020834816</v>
      </c>
      <c r="G66" s="20">
        <v>151.78075597564629</v>
      </c>
      <c r="H66" s="20">
        <v>7.8481084178644286E-2</v>
      </c>
      <c r="I66" s="20">
        <v>0.63868082432574269</v>
      </c>
      <c r="J66" s="20">
        <v>0.25287995823988946</v>
      </c>
      <c r="K66" s="20">
        <v>-17.293105011758666</v>
      </c>
      <c r="L66" s="20">
        <v>-48.050751975566726</v>
      </c>
      <c r="M66" s="20">
        <v>-48.601243563716004</v>
      </c>
      <c r="N66" s="20">
        <v>-30.95561126092916</v>
      </c>
      <c r="O66" s="20">
        <v>-1.1877242330894995E-2</v>
      </c>
      <c r="P66" s="20">
        <v>-9.8740930555299519E-2</v>
      </c>
      <c r="Q66" s="20">
        <v>-3.4149816643563521E-2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5">
        <v>44654</v>
      </c>
      <c r="B67" s="36">
        <v>9</v>
      </c>
      <c r="C67" s="18" t="str">
        <f t="shared" si="9"/>
        <v>44654_9</v>
      </c>
      <c r="D67" s="20">
        <v>109.88008548859439</v>
      </c>
      <c r="E67" s="20">
        <v>242.37988810668409</v>
      </c>
      <c r="F67" s="20">
        <v>225.35010090698412</v>
      </c>
      <c r="G67" s="20">
        <v>175.56029198551749</v>
      </c>
      <c r="H67" s="20">
        <v>9.2501769251071467E-2</v>
      </c>
      <c r="I67" s="20">
        <v>0.82429138180001138</v>
      </c>
      <c r="J67" s="20">
        <v>0.29493489338961698</v>
      </c>
      <c r="K67" s="20">
        <v>-11.902854344494267</v>
      </c>
      <c r="L67" s="20">
        <v>-38.225094559913558</v>
      </c>
      <c r="M67" s="20">
        <v>-40.387314853479154</v>
      </c>
      <c r="N67" s="20">
        <v>-24.20970658766722</v>
      </c>
      <c r="O67" s="20">
        <v>3.9470484390008477E-3</v>
      </c>
      <c r="P67" s="20">
        <v>-3.6842001973884939E-3</v>
      </c>
      <c r="Q67" s="20">
        <v>1.1461777112343629E-2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35">
        <v>44654</v>
      </c>
      <c r="B68" s="36">
        <v>10</v>
      </c>
      <c r="C68" s="18" t="str">
        <f t="shared" si="9"/>
        <v>44654_10</v>
      </c>
      <c r="D68" s="20">
        <v>124.8474920154957</v>
      </c>
      <c r="E68" s="20">
        <v>279.68184273853836</v>
      </c>
      <c r="F68" s="20">
        <v>261.77484381414098</v>
      </c>
      <c r="G68" s="20">
        <v>202.22724326123657</v>
      </c>
      <c r="H68" s="20">
        <v>0.10542732330026879</v>
      </c>
      <c r="I68" s="20">
        <v>0.97165307347126417</v>
      </c>
      <c r="J68" s="20">
        <v>0.33328441668269582</v>
      </c>
      <c r="K68" s="20">
        <v>-7.7642976837834947</v>
      </c>
      <c r="L68" s="20">
        <v>-30.655668135017237</v>
      </c>
      <c r="M68" s="20">
        <v>-33.555352183379277</v>
      </c>
      <c r="N68" s="20">
        <v>-19.104454233352818</v>
      </c>
      <c r="O68" s="20">
        <v>1.594168057170427E-2</v>
      </c>
      <c r="P68" s="20">
        <v>6.9715309754485907E-2</v>
      </c>
      <c r="Q68" s="20">
        <v>4.6121113381523533E-2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</row>
    <row r="69" spans="1:24" x14ac:dyDescent="0.25">
      <c r="A69" s="35">
        <v>44654</v>
      </c>
      <c r="B69" s="36">
        <v>11</v>
      </c>
      <c r="C69" s="18" t="str">
        <f t="shared" si="9"/>
        <v>44654_11</v>
      </c>
      <c r="D69" s="20">
        <v>135.94402162366501</v>
      </c>
      <c r="E69" s="20">
        <v>304.99297447801479</v>
      </c>
      <c r="F69" s="20">
        <v>286.75015906336824</v>
      </c>
      <c r="G69" s="20">
        <v>221.23859219413524</v>
      </c>
      <c r="H69" s="20">
        <v>0.10855122532667452</v>
      </c>
      <c r="I69" s="20">
        <v>1.0228996689432817</v>
      </c>
      <c r="J69" s="20">
        <v>0.34270055540785371</v>
      </c>
      <c r="K69" s="20">
        <v>-4.8761474669825784</v>
      </c>
      <c r="L69" s="20">
        <v>-25.097764409982062</v>
      </c>
      <c r="M69" s="20">
        <v>-28.909538551049479</v>
      </c>
      <c r="N69" s="20">
        <v>-15.000553106137884</v>
      </c>
      <c r="O69" s="20">
        <v>1.6591534957832717E-2</v>
      </c>
      <c r="P69" s="20">
        <v>8.6692267330689354E-2</v>
      </c>
      <c r="Q69" s="20">
        <v>4.7962008009014546E-2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</v>
      </c>
      <c r="W69" s="3">
        <f t="shared" si="7"/>
        <v>0</v>
      </c>
      <c r="X69" s="3">
        <f t="shared" si="8"/>
        <v>0</v>
      </c>
    </row>
    <row r="70" spans="1:24" x14ac:dyDescent="0.25">
      <c r="A70" s="35">
        <v>44654</v>
      </c>
      <c r="B70" s="36">
        <v>12</v>
      </c>
      <c r="C70" s="18" t="str">
        <f t="shared" si="9"/>
        <v>44654_12</v>
      </c>
      <c r="D70" s="20">
        <v>141.73097668525128</v>
      </c>
      <c r="E70" s="20">
        <v>318.40389033059319</v>
      </c>
      <c r="F70" s="20">
        <v>299.42714493109105</v>
      </c>
      <c r="G70" s="20">
        <v>231.37793710744248</v>
      </c>
      <c r="H70" s="20">
        <v>0.1082981135973414</v>
      </c>
      <c r="I70" s="20">
        <v>1.0411894063974059</v>
      </c>
      <c r="J70" s="20">
        <v>0.34191534650236316</v>
      </c>
      <c r="K70" s="20">
        <v>-4.1578074890835728</v>
      </c>
      <c r="L70" s="20">
        <v>-24.815498679449977</v>
      </c>
      <c r="M70" s="20">
        <v>-29.515541696123062</v>
      </c>
      <c r="N70" s="20">
        <v>-14.519679688010582</v>
      </c>
      <c r="O70" s="20">
        <v>1.7660904244526002E-2</v>
      </c>
      <c r="P70" s="20">
        <v>0.10132371781883368</v>
      </c>
      <c r="Q70" s="20">
        <v>5.1192786219231845E-2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</v>
      </c>
      <c r="W70" s="3">
        <f t="shared" si="7"/>
        <v>0</v>
      </c>
      <c r="X70" s="3">
        <f t="shared" si="8"/>
        <v>0</v>
      </c>
    </row>
    <row r="71" spans="1:24" x14ac:dyDescent="0.25">
      <c r="A71" s="35">
        <v>44654</v>
      </c>
      <c r="B71" s="36">
        <v>13</v>
      </c>
      <c r="C71" s="18" t="str">
        <f t="shared" si="9"/>
        <v>44654_13</v>
      </c>
      <c r="D71" s="20">
        <v>148.37552800366976</v>
      </c>
      <c r="E71" s="20">
        <v>334.73669226318913</v>
      </c>
      <c r="F71" s="20">
        <v>316.41962946273412</v>
      </c>
      <c r="G71" s="20">
        <v>242.91476075798477</v>
      </c>
      <c r="H71" s="20">
        <v>0.1063992133127713</v>
      </c>
      <c r="I71" s="20">
        <v>1.0514399603202551</v>
      </c>
      <c r="J71" s="20">
        <v>0.33640233122061058</v>
      </c>
      <c r="K71" s="20">
        <v>-7.4827648014083241</v>
      </c>
      <c r="L71" s="20">
        <v>-27.026636770063085</v>
      </c>
      <c r="M71" s="20">
        <v>-31.165478303569337</v>
      </c>
      <c r="N71" s="20">
        <v>-20.7140977172464</v>
      </c>
      <c r="O71" s="20">
        <v>1.6190511109189242E-2</v>
      </c>
      <c r="P71" s="20">
        <v>0.10399926210357652</v>
      </c>
      <c r="Q71" s="20">
        <v>4.714597842325749E-2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</v>
      </c>
      <c r="W71" s="3">
        <f t="shared" si="7"/>
        <v>0</v>
      </c>
      <c r="X71" s="3">
        <f t="shared" si="8"/>
        <v>0</v>
      </c>
    </row>
    <row r="72" spans="1:24" x14ac:dyDescent="0.25">
      <c r="A72" s="35">
        <v>44654</v>
      </c>
      <c r="B72" s="36">
        <v>14</v>
      </c>
      <c r="C72" s="18" t="str">
        <f t="shared" si="9"/>
        <v>44654_14</v>
      </c>
      <c r="D72" s="20">
        <v>155.70155515768289</v>
      </c>
      <c r="E72" s="20">
        <v>351.45054725730267</v>
      </c>
      <c r="F72" s="20">
        <v>333.55672794950209</v>
      </c>
      <c r="G72" s="20">
        <v>255.62234816192586</v>
      </c>
      <c r="H72" s="20">
        <v>0.10554272576777682</v>
      </c>
      <c r="I72" s="20">
        <v>1.0680460981635354</v>
      </c>
      <c r="J72" s="20">
        <v>0.33472244885205693</v>
      </c>
      <c r="K72" s="20">
        <v>-6.2871040775745275</v>
      </c>
      <c r="L72" s="20">
        <v>-24.122953892880005</v>
      </c>
      <c r="M72" s="20">
        <v>-27.694426178303786</v>
      </c>
      <c r="N72" s="20">
        <v>-18.63631738613617</v>
      </c>
      <c r="O72" s="20">
        <v>1.2860748142921834E-2</v>
      </c>
      <c r="P72" s="20">
        <v>9.197448273965976E-2</v>
      </c>
      <c r="Q72" s="20">
        <v>3.7573875219306878E-2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</v>
      </c>
      <c r="W72" s="3">
        <f t="shared" si="7"/>
        <v>0</v>
      </c>
      <c r="X72" s="3">
        <f t="shared" si="8"/>
        <v>0</v>
      </c>
    </row>
    <row r="73" spans="1:24" x14ac:dyDescent="0.25">
      <c r="A73" s="35">
        <v>44654</v>
      </c>
      <c r="B73" s="36">
        <v>15</v>
      </c>
      <c r="C73" s="18" t="str">
        <f t="shared" si="9"/>
        <v>44654_15</v>
      </c>
      <c r="D73" s="20">
        <v>153.97008481208212</v>
      </c>
      <c r="E73" s="20">
        <v>351.86686084940737</v>
      </c>
      <c r="F73" s="20">
        <v>334.31328918916302</v>
      </c>
      <c r="G73" s="20">
        <v>253.98896614501317</v>
      </c>
      <c r="H73" s="20">
        <v>0.10341427686585769</v>
      </c>
      <c r="I73" s="20">
        <v>1.0611123359071062</v>
      </c>
      <c r="J73" s="20">
        <v>0.32811708334923484</v>
      </c>
      <c r="K73" s="20">
        <v>-7.2413388323732608</v>
      </c>
      <c r="L73" s="20">
        <v>-24.732074317331964</v>
      </c>
      <c r="M73" s="20">
        <v>-28.260422840767117</v>
      </c>
      <c r="N73" s="20">
        <v>-19.773906526189226</v>
      </c>
      <c r="O73" s="20">
        <v>1.0939324301601397E-2</v>
      </c>
      <c r="P73" s="20">
        <v>8.4465971007079407E-2</v>
      </c>
      <c r="Q73" s="20">
        <v>3.1950692760137483E-2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</v>
      </c>
      <c r="W73" s="3">
        <f t="shared" si="7"/>
        <v>0</v>
      </c>
      <c r="X73" s="3">
        <f t="shared" si="8"/>
        <v>0</v>
      </c>
    </row>
    <row r="74" spans="1:24" x14ac:dyDescent="0.25">
      <c r="A74" s="35">
        <v>44654</v>
      </c>
      <c r="B74" s="36">
        <v>16</v>
      </c>
      <c r="C74" s="18" t="str">
        <f t="shared" si="9"/>
        <v>44654_16</v>
      </c>
      <c r="D74" s="20">
        <v>148.15910004403273</v>
      </c>
      <c r="E74" s="20">
        <v>339.38661181672342</v>
      </c>
      <c r="F74" s="20">
        <v>321.95413505920965</v>
      </c>
      <c r="G74" s="20">
        <v>243.48890223821931</v>
      </c>
      <c r="H74" s="20">
        <v>0.10165977316570078</v>
      </c>
      <c r="I74" s="20">
        <v>1.0353332511616196</v>
      </c>
      <c r="J74" s="20">
        <v>0.32304795864641456</v>
      </c>
      <c r="K74" s="20">
        <v>-7.810037044136882</v>
      </c>
      <c r="L74" s="20">
        <v>-25.276969748604106</v>
      </c>
      <c r="M74" s="20">
        <v>-28.676155383632871</v>
      </c>
      <c r="N74" s="20">
        <v>-20.684469054317816</v>
      </c>
      <c r="O74" s="20">
        <v>1.200449094813015E-2</v>
      </c>
      <c r="P74" s="20">
        <v>8.5203201997815198E-2</v>
      </c>
      <c r="Q74" s="20">
        <v>3.5233749876375106E-2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</v>
      </c>
      <c r="W74" s="3">
        <f t="shared" si="7"/>
        <v>0</v>
      </c>
      <c r="X74" s="3">
        <f t="shared" si="8"/>
        <v>0</v>
      </c>
    </row>
    <row r="75" spans="1:24" x14ac:dyDescent="0.25">
      <c r="A75" s="35">
        <v>44654</v>
      </c>
      <c r="B75" s="36">
        <v>17</v>
      </c>
      <c r="C75" s="18" t="str">
        <f t="shared" si="9"/>
        <v>44654_17</v>
      </c>
      <c r="D75" s="20">
        <v>142.79815545578361</v>
      </c>
      <c r="E75" s="20">
        <v>328.10639892344204</v>
      </c>
      <c r="F75" s="20">
        <v>311.36118097479385</v>
      </c>
      <c r="G75" s="20">
        <v>234.69134008797994</v>
      </c>
      <c r="H75" s="20">
        <v>9.8156939045659225E-2</v>
      </c>
      <c r="I75" s="20">
        <v>0.99814065250682638</v>
      </c>
      <c r="J75" s="20">
        <v>0.31347247829952868</v>
      </c>
      <c r="K75" s="20">
        <v>-9.0134772419542291</v>
      </c>
      <c r="L75" s="20">
        <v>-27.08624397633719</v>
      </c>
      <c r="M75" s="20">
        <v>-30.162057072283872</v>
      </c>
      <c r="N75" s="20">
        <v>-22.032041343228229</v>
      </c>
      <c r="O75" s="20">
        <v>9.227017650233876E-3</v>
      </c>
      <c r="P75" s="20">
        <v>7.0826236204454759E-2</v>
      </c>
      <c r="Q75" s="20">
        <v>2.705096108865173E-2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</v>
      </c>
    </row>
    <row r="76" spans="1:24" x14ac:dyDescent="0.25">
      <c r="A76" s="35">
        <v>44654</v>
      </c>
      <c r="B76" s="36">
        <v>18</v>
      </c>
      <c r="C76" s="18" t="str">
        <f t="shared" ref="C76:C139" si="18">CONCATENATE(A76,"_",B76)</f>
        <v>44654_18</v>
      </c>
      <c r="D76" s="20">
        <v>140.91033624403997</v>
      </c>
      <c r="E76" s="20">
        <v>323.09812274682844</v>
      </c>
      <c r="F76" s="20">
        <v>308.58958586358278</v>
      </c>
      <c r="G76" s="20">
        <v>231.31075940923259</v>
      </c>
      <c r="H76" s="20">
        <v>9.7328207184725513E-2</v>
      </c>
      <c r="I76" s="20">
        <v>0.91599409941738252</v>
      </c>
      <c r="J76" s="20">
        <v>0.31088576261955031</v>
      </c>
      <c r="K76" s="20">
        <v>-10.787241688125535</v>
      </c>
      <c r="L76" s="20">
        <v>-28.2268600073287</v>
      </c>
      <c r="M76" s="20">
        <v>-30.610591468597189</v>
      </c>
      <c r="N76" s="20">
        <v>-22.521604338393146</v>
      </c>
      <c r="O76" s="20">
        <v>2.4780015632089505E-3</v>
      </c>
      <c r="P76" s="20">
        <v>2.7422053016221318E-2</v>
      </c>
      <c r="Q76" s="20">
        <v>7.550327095778334E-3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35">
        <v>44654</v>
      </c>
      <c r="B77" s="36">
        <v>19</v>
      </c>
      <c r="C77" s="18" t="str">
        <f t="shared" si="18"/>
        <v>44654_19</v>
      </c>
      <c r="D77" s="20">
        <v>151.58261607054695</v>
      </c>
      <c r="E77" s="20">
        <v>347.09394143032557</v>
      </c>
      <c r="F77" s="20">
        <v>333.45731537974223</v>
      </c>
      <c r="G77" s="20">
        <v>249.09339019797812</v>
      </c>
      <c r="H77" s="20">
        <v>0.10722431013096531</v>
      </c>
      <c r="I77" s="20">
        <v>0.94256856959342561</v>
      </c>
      <c r="J77" s="20">
        <v>0.34016439085435191</v>
      </c>
      <c r="K77" s="20">
        <v>-15.13505593032218</v>
      </c>
      <c r="L77" s="20">
        <v>-35.531696190800986</v>
      </c>
      <c r="M77" s="20">
        <v>-36.471676164394367</v>
      </c>
      <c r="N77" s="20">
        <v>-27.686000710255048</v>
      </c>
      <c r="O77" s="20">
        <v>-6.5456689522243724E-3</v>
      </c>
      <c r="P77" s="20">
        <v>-3.4042296739990735E-2</v>
      </c>
      <c r="Q77" s="20">
        <v>-1.892938024400026E-2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35">
        <v>44654</v>
      </c>
      <c r="B78" s="36">
        <v>20</v>
      </c>
      <c r="C78" s="18" t="str">
        <f t="shared" si="18"/>
        <v>44654_20</v>
      </c>
      <c r="D78" s="20">
        <v>172.31999530270585</v>
      </c>
      <c r="E78" s="20">
        <v>397.48261081495326</v>
      </c>
      <c r="F78" s="20">
        <v>385.74381936135728</v>
      </c>
      <c r="G78" s="20">
        <v>285.8800139521457</v>
      </c>
      <c r="H78" s="20">
        <v>0.12990863463721689</v>
      </c>
      <c r="I78" s="20">
        <v>1.1245192214476267</v>
      </c>
      <c r="J78" s="20">
        <v>0.40617824459113527</v>
      </c>
      <c r="K78" s="20">
        <v>-16.153836717903875</v>
      </c>
      <c r="L78" s="20">
        <v>-35.772929348408944</v>
      </c>
      <c r="M78" s="20">
        <v>-34.754669339886924</v>
      </c>
      <c r="N78" s="20">
        <v>-28.290928859101022</v>
      </c>
      <c r="O78" s="20">
        <v>-9.9147242810979329E-3</v>
      </c>
      <c r="P78" s="20">
        <v>-4.9939925089732523E-2</v>
      </c>
      <c r="Q78" s="20">
        <v>-2.8863350662724364E-2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35">
        <v>44654</v>
      </c>
      <c r="B79" s="36">
        <v>21</v>
      </c>
      <c r="C79" s="18" t="str">
        <f t="shared" si="18"/>
        <v>44654_21</v>
      </c>
      <c r="D79" s="20">
        <v>169.45201520597172</v>
      </c>
      <c r="E79" s="20">
        <v>393.32875575772425</v>
      </c>
      <c r="F79" s="20">
        <v>382.36132327359195</v>
      </c>
      <c r="G79" s="20">
        <v>281.81680775866181</v>
      </c>
      <c r="H79" s="20">
        <v>0.12468807156974523</v>
      </c>
      <c r="I79" s="20">
        <v>1.0959288011937247</v>
      </c>
      <c r="J79" s="20">
        <v>0.39055962503091435</v>
      </c>
      <c r="K79" s="20">
        <v>-16.589273279188632</v>
      </c>
      <c r="L79" s="20">
        <v>-37.098412751343254</v>
      </c>
      <c r="M79" s="20">
        <v>-36.289008043600589</v>
      </c>
      <c r="N79" s="20">
        <v>-29.539126788912426</v>
      </c>
      <c r="O79" s="20">
        <v>-1.0261594369715063E-2</v>
      </c>
      <c r="P79" s="20">
        <v>-5.3060468866254019E-2</v>
      </c>
      <c r="Q79" s="20">
        <v>-2.9884626866179279E-2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35">
        <v>44654</v>
      </c>
      <c r="B80" s="36">
        <v>22</v>
      </c>
      <c r="C80" s="18" t="str">
        <f t="shared" si="18"/>
        <v>44654_22</v>
      </c>
      <c r="D80" s="20">
        <v>159.93148785705642</v>
      </c>
      <c r="E80" s="20">
        <v>375.75960860630124</v>
      </c>
      <c r="F80" s="20">
        <v>365.26889732324327</v>
      </c>
      <c r="G80" s="20">
        <v>267.57787616623102</v>
      </c>
      <c r="H80" s="20">
        <v>0.11713770668363371</v>
      </c>
      <c r="I80" s="20">
        <v>1.0284397768975133</v>
      </c>
      <c r="J80" s="20">
        <v>0.3677651043758442</v>
      </c>
      <c r="K80" s="20">
        <v>-19.876358456455115</v>
      </c>
      <c r="L80" s="20">
        <v>-44.528484532626315</v>
      </c>
      <c r="M80" s="20">
        <v>-43.015926695689103</v>
      </c>
      <c r="N80" s="20">
        <v>-35.104007420006923</v>
      </c>
      <c r="O80" s="20">
        <v>-1.3185683817437736E-2</v>
      </c>
      <c r="P80" s="20">
        <v>-8.3439003132384115E-2</v>
      </c>
      <c r="Q80" s="20">
        <v>-3.8361963848770358E-2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35">
        <v>44654</v>
      </c>
      <c r="B81" s="36">
        <v>23</v>
      </c>
      <c r="C81" s="18" t="str">
        <f t="shared" si="18"/>
        <v>44654_23</v>
      </c>
      <c r="D81" s="20">
        <v>145.46032897788896</v>
      </c>
      <c r="E81" s="20">
        <v>342.26051725849999</v>
      </c>
      <c r="F81" s="20">
        <v>331.7374581734507</v>
      </c>
      <c r="G81" s="20">
        <v>243.05332233837441</v>
      </c>
      <c r="H81" s="20">
        <v>0.10909288479667717</v>
      </c>
      <c r="I81" s="20">
        <v>0.94181319116850548</v>
      </c>
      <c r="J81" s="20">
        <v>0.34343749424840841</v>
      </c>
      <c r="K81" s="20">
        <v>-21.159421392386442</v>
      </c>
      <c r="L81" s="20">
        <v>-48.11447281395867</v>
      </c>
      <c r="M81" s="20">
        <v>-46.396475168282521</v>
      </c>
      <c r="N81" s="20">
        <v>-37.51689000803124</v>
      </c>
      <c r="O81" s="20">
        <v>-1.3689600574457924E-2</v>
      </c>
      <c r="P81" s="20">
        <v>-8.7688638684442072E-2</v>
      </c>
      <c r="Q81" s="20">
        <v>-3.9731345963970974E-2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35">
        <v>44654</v>
      </c>
      <c r="B82" s="36">
        <v>24</v>
      </c>
      <c r="C82" s="18" t="str">
        <f t="shared" si="18"/>
        <v>44654_24</v>
      </c>
      <c r="D82" s="20">
        <v>129.48499852212714</v>
      </c>
      <c r="E82" s="20">
        <v>301.8451031394244</v>
      </c>
      <c r="F82" s="20">
        <v>291.67421122066742</v>
      </c>
      <c r="G82" s="20">
        <v>214.39562154585491</v>
      </c>
      <c r="H82" s="20">
        <v>0.10203400344604818</v>
      </c>
      <c r="I82" s="20">
        <v>0.84875322895643635</v>
      </c>
      <c r="J82" s="20">
        <v>0.32281387563503505</v>
      </c>
      <c r="K82" s="20">
        <v>-23.117818079473135</v>
      </c>
      <c r="L82" s="20">
        <v>-53.297780820122078</v>
      </c>
      <c r="M82" s="20">
        <v>-50.689954608114931</v>
      </c>
      <c r="N82" s="20">
        <v>-40.183310244327203</v>
      </c>
      <c r="O82" s="20">
        <v>-1.2925797983123623E-2</v>
      </c>
      <c r="P82" s="20">
        <v>-9.4848877209250504E-2</v>
      </c>
      <c r="Q82" s="20">
        <v>-3.7276788790007238E-2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35">
        <v>44655</v>
      </c>
      <c r="B83" s="36">
        <v>1</v>
      </c>
      <c r="C83" s="18" t="str">
        <f t="shared" si="18"/>
        <v>44655_1</v>
      </c>
      <c r="D83" s="20">
        <v>115.15036027850444</v>
      </c>
      <c r="E83" s="20">
        <v>265.31665171203326</v>
      </c>
      <c r="F83" s="20">
        <v>252.21387050791901</v>
      </c>
      <c r="G83" s="20">
        <v>187.03283310576217</v>
      </c>
      <c r="H83" s="20">
        <v>9.3822831474973362E-2</v>
      </c>
      <c r="I83" s="20">
        <v>0.78010678197320094</v>
      </c>
      <c r="J83" s="20">
        <v>0.2991850230076093</v>
      </c>
      <c r="K83" s="20">
        <v>-22.039185965839156</v>
      </c>
      <c r="L83" s="20">
        <v>-50.439814073208062</v>
      </c>
      <c r="M83" s="20">
        <v>-48.629366478009381</v>
      </c>
      <c r="N83" s="20">
        <v>-38.805865814285667</v>
      </c>
      <c r="O83" s="20">
        <v>-1.2583538068024857E-2</v>
      </c>
      <c r="P83" s="20">
        <v>-7.8942744373381932E-2</v>
      </c>
      <c r="Q83" s="20">
        <v>-3.6145907583069264E-2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35">
        <v>44655</v>
      </c>
      <c r="B84" s="36">
        <v>2</v>
      </c>
      <c r="C84" s="18" t="str">
        <f t="shared" si="18"/>
        <v>44655_2</v>
      </c>
      <c r="D84" s="20">
        <v>105.14806471115133</v>
      </c>
      <c r="E84" s="20">
        <v>237.45824571731458</v>
      </c>
      <c r="F84" s="20">
        <v>223.50052949905131</v>
      </c>
      <c r="G84" s="20">
        <v>167.35005558499233</v>
      </c>
      <c r="H84" s="20">
        <v>8.8372746222841914E-2</v>
      </c>
      <c r="I84" s="20">
        <v>0.72357606137786101</v>
      </c>
      <c r="J84" s="20">
        <v>0.28183262678562704</v>
      </c>
      <c r="K84" s="20">
        <v>-15.672671903130137</v>
      </c>
      <c r="L84" s="20">
        <v>-40.39312185952938</v>
      </c>
      <c r="M84" s="20">
        <v>-39.747306571202202</v>
      </c>
      <c r="N84" s="20">
        <v>-29.745010573352936</v>
      </c>
      <c r="O84" s="20">
        <v>-1.3492662778717973E-2</v>
      </c>
      <c r="P84" s="20">
        <v>-8.5679599215603877E-2</v>
      </c>
      <c r="Q84" s="20">
        <v>-3.8692965975161003E-2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35">
        <v>44655</v>
      </c>
      <c r="B85" s="36">
        <v>3</v>
      </c>
      <c r="C85" s="18" t="str">
        <f t="shared" si="18"/>
        <v>44655_3</v>
      </c>
      <c r="D85" s="20">
        <v>99.611815144304884</v>
      </c>
      <c r="E85" s="20">
        <v>222.71402489906228</v>
      </c>
      <c r="F85" s="20">
        <v>207.9738399685188</v>
      </c>
      <c r="G85" s="20">
        <v>156.51217441220513</v>
      </c>
      <c r="H85" s="20">
        <v>8.7324507420477107E-2</v>
      </c>
      <c r="I85" s="20">
        <v>0.69493539737837673</v>
      </c>
      <c r="J85" s="20">
        <v>0.27768850116309718</v>
      </c>
      <c r="K85" s="20">
        <v>-16.546691529961862</v>
      </c>
      <c r="L85" s="20">
        <v>-42.247069030742914</v>
      </c>
      <c r="M85" s="20">
        <v>-41.972541188499918</v>
      </c>
      <c r="N85" s="20">
        <v>-31.215210304011094</v>
      </c>
      <c r="O85" s="20">
        <v>-1.3640315900076361E-2</v>
      </c>
      <c r="P85" s="20">
        <v>-9.1197510483075339E-2</v>
      </c>
      <c r="Q85" s="20">
        <v>-3.9136757229018888E-2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35">
        <v>44655</v>
      </c>
      <c r="B86" s="36">
        <v>4</v>
      </c>
      <c r="C86" s="18" t="str">
        <f t="shared" si="18"/>
        <v>44655_4</v>
      </c>
      <c r="D86" s="20">
        <v>96.535568408736722</v>
      </c>
      <c r="E86" s="20">
        <v>215.22628616373294</v>
      </c>
      <c r="F86" s="20">
        <v>199.90455919923528</v>
      </c>
      <c r="G86" s="20">
        <v>150.81454280183979</v>
      </c>
      <c r="H86" s="20">
        <v>8.5576360799785131E-2</v>
      </c>
      <c r="I86" s="20">
        <v>0.67799574896909176</v>
      </c>
      <c r="J86" s="20">
        <v>0.27211538870232416</v>
      </c>
      <c r="K86" s="20">
        <v>-15.798043387120133</v>
      </c>
      <c r="L86" s="20">
        <v>-40.666451363692836</v>
      </c>
      <c r="M86" s="20">
        <v>-40.500119556685085</v>
      </c>
      <c r="N86" s="20">
        <v>-30.000255956084558</v>
      </c>
      <c r="O86" s="20">
        <v>-1.3155483582472533E-2</v>
      </c>
      <c r="P86" s="20">
        <v>-8.5696710292435849E-2</v>
      </c>
      <c r="Q86" s="20">
        <v>-3.774034698094289E-2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35">
        <v>44655</v>
      </c>
      <c r="B87" s="36">
        <v>5</v>
      </c>
      <c r="C87" s="18" t="str">
        <f t="shared" si="18"/>
        <v>44655_5</v>
      </c>
      <c r="D87" s="20">
        <v>96.218010585476776</v>
      </c>
      <c r="E87" s="20">
        <v>213.93757172864238</v>
      </c>
      <c r="F87" s="20">
        <v>198.69024949575297</v>
      </c>
      <c r="G87" s="20">
        <v>150.03685532264737</v>
      </c>
      <c r="H87" s="20">
        <v>8.6117745395619144E-2</v>
      </c>
      <c r="I87" s="20">
        <v>0.68035211579249233</v>
      </c>
      <c r="J87" s="20">
        <v>0.2730621940156675</v>
      </c>
      <c r="K87" s="20">
        <v>-16.652651436029636</v>
      </c>
      <c r="L87" s="20">
        <v>-42.471435930457929</v>
      </c>
      <c r="M87" s="20">
        <v>-42.218537284030596</v>
      </c>
      <c r="N87" s="20">
        <v>-31.241967123762951</v>
      </c>
      <c r="O87" s="20">
        <v>-1.3693623430302981E-2</v>
      </c>
      <c r="P87" s="20">
        <v>-9.3151429586874779E-2</v>
      </c>
      <c r="Q87" s="20">
        <v>-3.9242705636336132E-2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35">
        <v>44655</v>
      </c>
      <c r="B88" s="36">
        <v>6</v>
      </c>
      <c r="C88" s="18" t="str">
        <f t="shared" si="18"/>
        <v>44655_6</v>
      </c>
      <c r="D88" s="20">
        <v>100.61899275316532</v>
      </c>
      <c r="E88" s="20">
        <v>224.96614027792819</v>
      </c>
      <c r="F88" s="20">
        <v>208.52268559148942</v>
      </c>
      <c r="G88" s="20">
        <v>157.39356750761246</v>
      </c>
      <c r="H88" s="20">
        <v>9.0179908270864376E-2</v>
      </c>
      <c r="I88" s="20">
        <v>0.71590205324016698</v>
      </c>
      <c r="J88" s="20">
        <v>0.28502260344724922</v>
      </c>
      <c r="K88" s="20">
        <v>-16.56043210209717</v>
      </c>
      <c r="L88" s="20">
        <v>-43.344267281943999</v>
      </c>
      <c r="M88" s="20">
        <v>-43.235747121071732</v>
      </c>
      <c r="N88" s="20">
        <v>-31.13466772520929</v>
      </c>
      <c r="O88" s="20">
        <v>-1.3264459585802501E-2</v>
      </c>
      <c r="P88" s="20">
        <v>-9.3710631030229405E-2</v>
      </c>
      <c r="Q88" s="20">
        <v>-3.8045685526875803E-2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35">
        <v>44655</v>
      </c>
      <c r="B89" s="36">
        <v>7</v>
      </c>
      <c r="C89" s="18" t="str">
        <f t="shared" si="18"/>
        <v>44655_7</v>
      </c>
      <c r="D89" s="20">
        <v>121.97888070570629</v>
      </c>
      <c r="E89" s="20">
        <v>272.69228076830046</v>
      </c>
      <c r="F89" s="20">
        <v>254.14893008084815</v>
      </c>
      <c r="G89" s="20">
        <v>193.42335283951948</v>
      </c>
      <c r="H89" s="20">
        <v>9.3188604152194876E-2</v>
      </c>
      <c r="I89" s="20">
        <v>0.79184015154595855</v>
      </c>
      <c r="J89" s="20">
        <v>0.29385070876052338</v>
      </c>
      <c r="K89" s="20">
        <v>-30.23660581154645</v>
      </c>
      <c r="L89" s="20">
        <v>-66.627753615648373</v>
      </c>
      <c r="M89" s="20">
        <v>-67.084865094690088</v>
      </c>
      <c r="N89" s="20">
        <v>-54.955038403842877</v>
      </c>
      <c r="O89" s="20">
        <v>-1.4431433020937235E-2</v>
      </c>
      <c r="P89" s="20">
        <v>-0.10235307441956194</v>
      </c>
      <c r="Q89" s="20">
        <v>-4.1686275524703886E-2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35">
        <v>44655</v>
      </c>
      <c r="B90" s="36">
        <v>8</v>
      </c>
      <c r="C90" s="18" t="str">
        <f t="shared" si="18"/>
        <v>44655_8</v>
      </c>
      <c r="D90" s="20">
        <v>136.20094373145577</v>
      </c>
      <c r="E90" s="20">
        <v>308.94013130194804</v>
      </c>
      <c r="F90" s="20">
        <v>283.8911834801898</v>
      </c>
      <c r="G90" s="20">
        <v>217.80079089885729</v>
      </c>
      <c r="H90" s="20">
        <v>8.7346219798588962E-2</v>
      </c>
      <c r="I90" s="20">
        <v>0.86144798862889771</v>
      </c>
      <c r="J90" s="20">
        <v>0.27865452713616878</v>
      </c>
      <c r="K90" s="20">
        <v>-29.292827053187221</v>
      </c>
      <c r="L90" s="20">
        <v>-63.845736321669925</v>
      </c>
      <c r="M90" s="20">
        <v>-66.010971278461056</v>
      </c>
      <c r="N90" s="20">
        <v>-54.011744088253607</v>
      </c>
      <c r="O90" s="20">
        <v>-1.2557245484821339E-2</v>
      </c>
      <c r="P90" s="20">
        <v>-6.2364419476635312E-2</v>
      </c>
      <c r="Q90" s="20">
        <v>-3.6387126106003205E-2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35">
        <v>44655</v>
      </c>
      <c r="B91" s="36">
        <v>9</v>
      </c>
      <c r="C91" s="18" t="str">
        <f t="shared" si="18"/>
        <v>44655_9</v>
      </c>
      <c r="D91" s="20">
        <v>151.44077975438407</v>
      </c>
      <c r="E91" s="20">
        <v>350.4838775422906</v>
      </c>
      <c r="F91" s="20">
        <v>318.19300762553786</v>
      </c>
      <c r="G91" s="20">
        <v>243.58178851499406</v>
      </c>
      <c r="H91" s="20">
        <v>0.10986797081398086</v>
      </c>
      <c r="I91" s="20">
        <v>1.1256901826478944</v>
      </c>
      <c r="J91" s="20">
        <v>0.34476956610081977</v>
      </c>
      <c r="K91" s="20">
        <v>-21.105517586827673</v>
      </c>
      <c r="L91" s="20">
        <v>-43.581716146270196</v>
      </c>
      <c r="M91" s="20">
        <v>-49.807942247944581</v>
      </c>
      <c r="N91" s="20">
        <v>-42.985447484886159</v>
      </c>
      <c r="O91" s="20">
        <v>2.2604142687131405E-2</v>
      </c>
      <c r="P91" s="20">
        <v>0.15666901948880074</v>
      </c>
      <c r="Q91" s="20">
        <v>6.4975268531978117E-2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4.895578742938723E-3</v>
      </c>
      <c r="W91" s="3">
        <f t="shared" si="16"/>
        <v>0</v>
      </c>
      <c r="X91" s="3">
        <f t="shared" si="17"/>
        <v>0</v>
      </c>
    </row>
    <row r="92" spans="1:24" x14ac:dyDescent="0.25">
      <c r="A92" s="35">
        <v>44655</v>
      </c>
      <c r="B92" s="36">
        <v>10</v>
      </c>
      <c r="C92" s="18" t="str">
        <f t="shared" si="18"/>
        <v>44655_10</v>
      </c>
      <c r="D92" s="20">
        <v>167.24037943099646</v>
      </c>
      <c r="E92" s="20">
        <v>385.15959165366201</v>
      </c>
      <c r="F92" s="20">
        <v>348.29048379305829</v>
      </c>
      <c r="G92" s="20">
        <v>267.07582104432765</v>
      </c>
      <c r="H92" s="20">
        <v>0.1236220516902298</v>
      </c>
      <c r="I92" s="20">
        <v>1.2861458169456761</v>
      </c>
      <c r="J92" s="20">
        <v>0.38467493398549457</v>
      </c>
      <c r="K92" s="20">
        <v>-12.519739065197038</v>
      </c>
      <c r="L92" s="20">
        <v>-23.961403093926144</v>
      </c>
      <c r="M92" s="20">
        <v>-33.336587870691957</v>
      </c>
      <c r="N92" s="20">
        <v>-31.029598088282714</v>
      </c>
      <c r="O92" s="20">
        <v>5.1743183231324132E-2</v>
      </c>
      <c r="P92" s="20">
        <v>0.33912070474842781</v>
      </c>
      <c r="Q92" s="20">
        <v>0.14923880635847631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0.30087897771738203</v>
      </c>
      <c r="W92" s="3">
        <f t="shared" si="16"/>
        <v>0.63580592711354778</v>
      </c>
      <c r="X92" s="3">
        <f t="shared" si="17"/>
        <v>0.77169345850267246</v>
      </c>
    </row>
    <row r="93" spans="1:24" x14ac:dyDescent="0.25">
      <c r="A93" s="35">
        <v>44655</v>
      </c>
      <c r="B93" s="36">
        <v>11</v>
      </c>
      <c r="C93" s="18" t="str">
        <f t="shared" si="18"/>
        <v>44655_11</v>
      </c>
      <c r="D93" s="20">
        <v>176.98724537651344</v>
      </c>
      <c r="E93" s="20">
        <v>402.80826361890252</v>
      </c>
      <c r="F93" s="20">
        <v>364.86757383380166</v>
      </c>
      <c r="G93" s="20">
        <v>281.52252373130403</v>
      </c>
      <c r="H93" s="20">
        <v>0.13061230178875805</v>
      </c>
      <c r="I93" s="20">
        <v>1.3280894834077146</v>
      </c>
      <c r="J93" s="20">
        <v>0.406541833507438</v>
      </c>
      <c r="K93" s="20">
        <v>-7.5896241671940992</v>
      </c>
      <c r="L93" s="20">
        <v>-14.177425411464224</v>
      </c>
      <c r="M93" s="20">
        <v>-23.804100046281203</v>
      </c>
      <c r="N93" s="20">
        <v>-23.961918747938775</v>
      </c>
      <c r="O93" s="20">
        <v>5.6982552117321082E-2</v>
      </c>
      <c r="P93" s="20">
        <v>0.37537083528377957</v>
      </c>
      <c r="Q93" s="20">
        <v>0.16440589486286894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0.35023547600688926</v>
      </c>
      <c r="W93" s="3">
        <f t="shared" si="16"/>
        <v>0.8521218153077651</v>
      </c>
      <c r="X93" s="3">
        <f t="shared" si="17"/>
        <v>0.90899703998788772</v>
      </c>
    </row>
    <row r="94" spans="1:24" x14ac:dyDescent="0.25">
      <c r="A94" s="35">
        <v>44655</v>
      </c>
      <c r="B94" s="36">
        <v>12</v>
      </c>
      <c r="C94" s="18" t="str">
        <f t="shared" si="18"/>
        <v>44655_12</v>
      </c>
      <c r="D94" s="20">
        <v>184.99095214236971</v>
      </c>
      <c r="E94" s="20">
        <v>419.30076459631795</v>
      </c>
      <c r="F94" s="20">
        <v>380.58164660671008</v>
      </c>
      <c r="G94" s="20">
        <v>293.94902097001511</v>
      </c>
      <c r="H94" s="20">
        <v>0.13696457349764174</v>
      </c>
      <c r="I94" s="20">
        <v>1.3866523622163429</v>
      </c>
      <c r="J94" s="20">
        <v>0.42572293907396908</v>
      </c>
      <c r="K94" s="20">
        <v>-3.2236383908499811</v>
      </c>
      <c r="L94" s="20">
        <v>-3.4061899797534672</v>
      </c>
      <c r="M94" s="20">
        <v>-13.439203424558112</v>
      </c>
      <c r="N94" s="20">
        <v>-16.280041132840445</v>
      </c>
      <c r="O94" s="20">
        <v>5.7831495080854708E-2</v>
      </c>
      <c r="P94" s="20">
        <v>0.40086655112091402</v>
      </c>
      <c r="Q94" s="20">
        <v>0.16701284441833752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0.34039417484480844</v>
      </c>
      <c r="W94" s="3">
        <f t="shared" si="16"/>
        <v>0.95913411485323918</v>
      </c>
      <c r="X94" s="3">
        <f t="shared" si="17"/>
        <v>0.87988884838916182</v>
      </c>
    </row>
    <row r="95" spans="1:24" x14ac:dyDescent="0.25">
      <c r="A95" s="35">
        <v>44655</v>
      </c>
      <c r="B95" s="36">
        <v>13</v>
      </c>
      <c r="C95" s="18" t="str">
        <f t="shared" si="18"/>
        <v>44655_13</v>
      </c>
      <c r="D95" s="20">
        <v>191.9205059774263</v>
      </c>
      <c r="E95" s="20">
        <v>432.94037490902258</v>
      </c>
      <c r="F95" s="20">
        <v>394.83489978735429</v>
      </c>
      <c r="G95" s="20">
        <v>305.04178510458081</v>
      </c>
      <c r="H95" s="20">
        <v>0.1362490418641801</v>
      </c>
      <c r="I95" s="20">
        <v>1.387948259223172</v>
      </c>
      <c r="J95" s="20">
        <v>0.423289565902364</v>
      </c>
      <c r="K95" s="20">
        <v>-1.0112410312962092</v>
      </c>
      <c r="L95" s="20">
        <v>0.81225034983976663</v>
      </c>
      <c r="M95" s="20">
        <v>-9.0113681739106859</v>
      </c>
      <c r="N95" s="20">
        <v>-12.584596345899563</v>
      </c>
      <c r="O95" s="20">
        <v>6.1435907171301388E-2</v>
      </c>
      <c r="P95" s="20">
        <v>0.41533231920387925</v>
      </c>
      <c r="Q95" s="20">
        <v>0.17755634096174416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0.3932292567797715</v>
      </c>
      <c r="W95" s="3">
        <f t="shared" si="16"/>
        <v>1.0694340693771769</v>
      </c>
      <c r="X95" s="3">
        <f t="shared" si="17"/>
        <v>1.0356032262172643</v>
      </c>
    </row>
    <row r="96" spans="1:24" x14ac:dyDescent="0.25">
      <c r="A96" s="35">
        <v>44655</v>
      </c>
      <c r="B96" s="36">
        <v>14</v>
      </c>
      <c r="C96" s="18" t="str">
        <f t="shared" si="18"/>
        <v>44655_14</v>
      </c>
      <c r="D96" s="20">
        <v>196.47678427578313</v>
      </c>
      <c r="E96" s="20">
        <v>442.42467131784531</v>
      </c>
      <c r="F96" s="20">
        <v>403.47762691377136</v>
      </c>
      <c r="G96" s="20">
        <v>313.37546735396268</v>
      </c>
      <c r="H96" s="20">
        <v>0.13238225909398874</v>
      </c>
      <c r="I96" s="20">
        <v>1.357434879058995</v>
      </c>
      <c r="J96" s="20">
        <v>0.41294254743205133</v>
      </c>
      <c r="K96" s="20">
        <v>-0.29295368496841245</v>
      </c>
      <c r="L96" s="20">
        <v>1.3329042692099948</v>
      </c>
      <c r="M96" s="20">
        <v>-8.7582617012960586</v>
      </c>
      <c r="N96" s="20">
        <v>-11.4415518198175</v>
      </c>
      <c r="O96" s="20">
        <v>5.1895121293310198E-2</v>
      </c>
      <c r="P96" s="20">
        <v>0.36077283427997564</v>
      </c>
      <c r="Q96" s="20">
        <v>0.15002646880120699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0.27306418700086066</v>
      </c>
      <c r="W96" s="3">
        <f t="shared" si="16"/>
        <v>0.69321540514692359</v>
      </c>
      <c r="X96" s="3">
        <f t="shared" si="17"/>
        <v>0.68609758373709495</v>
      </c>
    </row>
    <row r="97" spans="1:24" x14ac:dyDescent="0.25">
      <c r="A97" s="35">
        <v>44655</v>
      </c>
      <c r="B97" s="36">
        <v>15</v>
      </c>
      <c r="C97" s="18" t="str">
        <f t="shared" si="18"/>
        <v>44655_15</v>
      </c>
      <c r="D97" s="20">
        <v>195.91957230073845</v>
      </c>
      <c r="E97" s="20">
        <v>446.187163125962</v>
      </c>
      <c r="F97" s="20">
        <v>406.4266531074943</v>
      </c>
      <c r="G97" s="20">
        <v>312.13603122074505</v>
      </c>
      <c r="H97" s="20">
        <v>0.13170514191287686</v>
      </c>
      <c r="I97" s="20">
        <v>1.3873288193237632</v>
      </c>
      <c r="J97" s="20">
        <v>0.41109723817641208</v>
      </c>
      <c r="K97" s="20">
        <v>0.5176360977368395</v>
      </c>
      <c r="L97" s="20">
        <v>5.3602777694192074</v>
      </c>
      <c r="M97" s="20">
        <v>-5.038379955707156</v>
      </c>
      <c r="N97" s="20">
        <v>-10.076441829884327</v>
      </c>
      <c r="O97" s="20">
        <v>5.4385681769942948E-2</v>
      </c>
      <c r="P97" s="20">
        <v>0.38433343910077189</v>
      </c>
      <c r="Q97" s="20">
        <v>0.15714449348312187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0.31019633814235448</v>
      </c>
      <c r="W97" s="3">
        <f t="shared" si="16"/>
        <v>0.82972063053245348</v>
      </c>
      <c r="X97" s="3">
        <f t="shared" si="17"/>
        <v>0.79191409770233789</v>
      </c>
    </row>
    <row r="98" spans="1:24" x14ac:dyDescent="0.25">
      <c r="A98" s="35">
        <v>44655</v>
      </c>
      <c r="B98" s="36">
        <v>16</v>
      </c>
      <c r="C98" s="18" t="str">
        <f t="shared" si="18"/>
        <v>44655_16</v>
      </c>
      <c r="D98" s="20">
        <v>193.75916534825572</v>
      </c>
      <c r="E98" s="20">
        <v>441.66828114216673</v>
      </c>
      <c r="F98" s="20">
        <v>402.33378619034113</v>
      </c>
      <c r="G98" s="20">
        <v>307.72899302758532</v>
      </c>
      <c r="H98" s="20">
        <v>0.1323503470122219</v>
      </c>
      <c r="I98" s="20">
        <v>1.392324992335771</v>
      </c>
      <c r="J98" s="20">
        <v>0.41388817104285597</v>
      </c>
      <c r="K98" s="20">
        <v>0.56105691688919634</v>
      </c>
      <c r="L98" s="20">
        <v>6.6853799766958106</v>
      </c>
      <c r="M98" s="20">
        <v>-3.1286522411717259</v>
      </c>
      <c r="N98" s="20">
        <v>-9.6824516994577579</v>
      </c>
      <c r="O98" s="20">
        <v>5.2158987477504783E-2</v>
      </c>
      <c r="P98" s="20">
        <v>0.37807796172002323</v>
      </c>
      <c r="Q98" s="20">
        <v>0.15082534200604511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0.27686209898654734</v>
      </c>
      <c r="W98" s="3">
        <f t="shared" si="16"/>
        <v>0.77339504669527492</v>
      </c>
      <c r="X98" s="3">
        <f t="shared" si="17"/>
        <v>0.69403406788844613</v>
      </c>
    </row>
    <row r="99" spans="1:24" x14ac:dyDescent="0.25">
      <c r="A99" s="35">
        <v>44655</v>
      </c>
      <c r="B99" s="36">
        <v>17</v>
      </c>
      <c r="C99" s="18" t="str">
        <f t="shared" si="18"/>
        <v>44655_17</v>
      </c>
      <c r="D99" s="20">
        <v>188.31511754951612</v>
      </c>
      <c r="E99" s="20">
        <v>429.29918590586931</v>
      </c>
      <c r="F99" s="20">
        <v>394.13067340934936</v>
      </c>
      <c r="G99" s="20">
        <v>300.22742786653635</v>
      </c>
      <c r="H99" s="20">
        <v>0.12371545367814922</v>
      </c>
      <c r="I99" s="20">
        <v>1.2706381980003458</v>
      </c>
      <c r="J99" s="20">
        <v>0.38891477910804351</v>
      </c>
      <c r="K99" s="20">
        <v>-0.61058473621446652</v>
      </c>
      <c r="L99" s="20">
        <v>3.9018533173471122</v>
      </c>
      <c r="M99" s="20">
        <v>-4.5180456641501552</v>
      </c>
      <c r="N99" s="20">
        <v>-10.577071522309653</v>
      </c>
      <c r="O99" s="20">
        <v>4.1861540940273133E-2</v>
      </c>
      <c r="P99" s="20">
        <v>0.30802022671642143</v>
      </c>
      <c r="Q99" s="20">
        <v>0.12119676864815537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0.16241440785457562</v>
      </c>
      <c r="W99" s="3">
        <f t="shared" si="16"/>
        <v>0.41842204637135888</v>
      </c>
      <c r="X99" s="3">
        <f t="shared" si="17"/>
        <v>0.36517567662156264</v>
      </c>
    </row>
    <row r="100" spans="1:24" x14ac:dyDescent="0.25">
      <c r="A100" s="35">
        <v>44655</v>
      </c>
      <c r="B100" s="36">
        <v>18</v>
      </c>
      <c r="C100" s="18" t="str">
        <f t="shared" si="18"/>
        <v>44655_18</v>
      </c>
      <c r="D100" s="20">
        <v>177.483953629859</v>
      </c>
      <c r="E100" s="20">
        <v>403.30108767224016</v>
      </c>
      <c r="F100" s="20">
        <v>374.53666762936462</v>
      </c>
      <c r="G100" s="20">
        <v>284.86052249728027</v>
      </c>
      <c r="H100" s="20">
        <v>0.12226822779329499</v>
      </c>
      <c r="I100" s="20">
        <v>1.1059291841480006</v>
      </c>
      <c r="J100" s="20">
        <v>0.3865900288829745</v>
      </c>
      <c r="K100" s="20">
        <v>-6.6525873917556337</v>
      </c>
      <c r="L100" s="20">
        <v>-9.6034504265742431</v>
      </c>
      <c r="M100" s="20">
        <v>-14.224135676675642</v>
      </c>
      <c r="N100" s="20">
        <v>-17.577393271724894</v>
      </c>
      <c r="O100" s="20">
        <v>3.2444806029041089E-2</v>
      </c>
      <c r="P100" s="20">
        <v>0.20692354090409981</v>
      </c>
      <c r="Q100" s="20">
        <v>9.4034460497730066E-2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6.2043369892046535E-2</v>
      </c>
      <c r="W100" s="3">
        <f t="shared" si="16"/>
        <v>0</v>
      </c>
      <c r="X100" s="3">
        <f t="shared" si="17"/>
        <v>0.12978655445489337</v>
      </c>
    </row>
    <row r="101" spans="1:24" x14ac:dyDescent="0.25">
      <c r="A101" s="35">
        <v>44655</v>
      </c>
      <c r="B101" s="36">
        <v>19</v>
      </c>
      <c r="C101" s="18" t="str">
        <f t="shared" si="18"/>
        <v>44655_19</v>
      </c>
      <c r="D101" s="20">
        <v>175.93905136733804</v>
      </c>
      <c r="E101" s="20">
        <v>400.00839261174877</v>
      </c>
      <c r="F101" s="20">
        <v>377.24464784544921</v>
      </c>
      <c r="G101" s="20">
        <v>284.79446387882359</v>
      </c>
      <c r="H101" s="20">
        <v>0.11456191629393979</v>
      </c>
      <c r="I101" s="20">
        <v>1.0149841333494223</v>
      </c>
      <c r="J101" s="20">
        <v>0.36266710889335618</v>
      </c>
      <c r="K101" s="20">
        <v>-16.066067252860272</v>
      </c>
      <c r="L101" s="20">
        <v>-30.522442010025763</v>
      </c>
      <c r="M101" s="20">
        <v>-32.130303202714131</v>
      </c>
      <c r="N101" s="20">
        <v>-31.077711453434485</v>
      </c>
      <c r="O101" s="20">
        <v>2.2582446624116355E-3</v>
      </c>
      <c r="P101" s="20">
        <v>2.9594290129639093E-2</v>
      </c>
      <c r="Q101" s="20">
        <v>6.6541973107958679E-3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35">
        <v>44655</v>
      </c>
      <c r="B102" s="36">
        <v>20</v>
      </c>
      <c r="C102" s="18" t="str">
        <f t="shared" si="18"/>
        <v>44655_20</v>
      </c>
      <c r="D102" s="20">
        <v>190.80069352520559</v>
      </c>
      <c r="E102" s="20">
        <v>440.64926525548964</v>
      </c>
      <c r="F102" s="20">
        <v>422.77662222395617</v>
      </c>
      <c r="G102" s="20">
        <v>313.97257292056361</v>
      </c>
      <c r="H102" s="20">
        <v>0.13835729493957508</v>
      </c>
      <c r="I102" s="20">
        <v>1.1945125314516982</v>
      </c>
      <c r="J102" s="20">
        <v>0.4320598631990491</v>
      </c>
      <c r="K102" s="20">
        <v>-21.115593947495512</v>
      </c>
      <c r="L102" s="20">
        <v>-40.374138728685594</v>
      </c>
      <c r="M102" s="20">
        <v>-38.807470460478413</v>
      </c>
      <c r="N102" s="20">
        <v>-38.254985028055124</v>
      </c>
      <c r="O102" s="20">
        <v>-1.1931071322479976E-3</v>
      </c>
      <c r="P102" s="20">
        <v>-4.9930671292639922E-3</v>
      </c>
      <c r="Q102" s="20">
        <v>-3.7209045590683608E-3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35">
        <v>44655</v>
      </c>
      <c r="B103" s="36">
        <v>21</v>
      </c>
      <c r="C103" s="18" t="str">
        <f t="shared" si="18"/>
        <v>44655_21</v>
      </c>
      <c r="D103" s="20">
        <v>182.45340412172661</v>
      </c>
      <c r="E103" s="20">
        <v>426.75846734938608</v>
      </c>
      <c r="F103" s="20">
        <v>411.24300006762451</v>
      </c>
      <c r="G103" s="20">
        <v>302.41694419458764</v>
      </c>
      <c r="H103" s="20">
        <v>0.13335174985437148</v>
      </c>
      <c r="I103" s="20">
        <v>1.1531593700128886</v>
      </c>
      <c r="J103" s="20">
        <v>0.41583500346848135</v>
      </c>
      <c r="K103" s="20">
        <v>-24.238434700678376</v>
      </c>
      <c r="L103" s="20">
        <v>-46.946923260332639</v>
      </c>
      <c r="M103" s="20">
        <v>-44.721554340317816</v>
      </c>
      <c r="N103" s="20">
        <v>-43.472080219877675</v>
      </c>
      <c r="O103" s="20">
        <v>-5.9499724252630032E-3</v>
      </c>
      <c r="P103" s="20">
        <v>-3.5803526176815433E-2</v>
      </c>
      <c r="Q103" s="20">
        <v>-1.7612010032591541E-2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35">
        <v>44655</v>
      </c>
      <c r="B104" s="36">
        <v>22</v>
      </c>
      <c r="C104" s="18" t="str">
        <f t="shared" si="18"/>
        <v>44655_22</v>
      </c>
      <c r="D104" s="20">
        <v>169.38849942800982</v>
      </c>
      <c r="E104" s="20">
        <v>400.7522327938658</v>
      </c>
      <c r="F104" s="20">
        <v>388.22651669657603</v>
      </c>
      <c r="G104" s="20">
        <v>282.71558869253874</v>
      </c>
      <c r="H104" s="20">
        <v>0.12701314951092063</v>
      </c>
      <c r="I104" s="20">
        <v>1.0911349439536353</v>
      </c>
      <c r="J104" s="20">
        <v>0.39668984395295437</v>
      </c>
      <c r="K104" s="20">
        <v>-27.608620141835573</v>
      </c>
      <c r="L104" s="20">
        <v>-53.839717270977857</v>
      </c>
      <c r="M104" s="20">
        <v>-50.746163087907966</v>
      </c>
      <c r="N104" s="20">
        <v>-48.912182657177738</v>
      </c>
      <c r="O104" s="20">
        <v>-3.8165835709019339E-3</v>
      </c>
      <c r="P104" s="20">
        <v>-3.3901819641270398E-2</v>
      </c>
      <c r="Q104" s="20">
        <v>-1.1395224340525362E-2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35">
        <v>44655</v>
      </c>
      <c r="B105" s="36">
        <v>23</v>
      </c>
      <c r="C105" s="18" t="str">
        <f t="shared" si="18"/>
        <v>44655_23</v>
      </c>
      <c r="D105" s="20">
        <v>152.70671085585329</v>
      </c>
      <c r="E105" s="20">
        <v>364.34009497150834</v>
      </c>
      <c r="F105" s="20">
        <v>350.99446812253603</v>
      </c>
      <c r="G105" s="20">
        <v>254.44255339466307</v>
      </c>
      <c r="H105" s="20">
        <v>0.1121479976330664</v>
      </c>
      <c r="I105" s="20">
        <v>0.97990638316511469</v>
      </c>
      <c r="J105" s="20">
        <v>0.35251441596271371</v>
      </c>
      <c r="K105" s="20">
        <v>-28.172877455683377</v>
      </c>
      <c r="L105" s="20">
        <v>-55.460531613995549</v>
      </c>
      <c r="M105" s="20">
        <v>-53.162617131264348</v>
      </c>
      <c r="N105" s="20">
        <v>-50.468834682859885</v>
      </c>
      <c r="O105" s="20">
        <v>-8.8905106523290596E-3</v>
      </c>
      <c r="P105" s="20">
        <v>-5.1044860709577193E-2</v>
      </c>
      <c r="Q105" s="20">
        <v>-2.5885742549452202E-2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35">
        <v>44655</v>
      </c>
      <c r="B106" s="36">
        <v>24</v>
      </c>
      <c r="C106" s="18" t="str">
        <f t="shared" si="18"/>
        <v>44655_24</v>
      </c>
      <c r="D106" s="20">
        <v>136.32266449094823</v>
      </c>
      <c r="E106" s="20">
        <v>322.78223284229358</v>
      </c>
      <c r="F106" s="20">
        <v>310.30525707601498</v>
      </c>
      <c r="G106" s="20">
        <v>224.18373185793516</v>
      </c>
      <c r="H106" s="20">
        <v>0.10440354304978285</v>
      </c>
      <c r="I106" s="20">
        <v>0.89777990154266907</v>
      </c>
      <c r="J106" s="20">
        <v>0.33029062900742256</v>
      </c>
      <c r="K106" s="20">
        <v>-30.427220310198869</v>
      </c>
      <c r="L106" s="20">
        <v>-60.504325862099073</v>
      </c>
      <c r="M106" s="20">
        <v>-57.655681964530714</v>
      </c>
      <c r="N106" s="20">
        <v>-54.215023161090599</v>
      </c>
      <c r="O106" s="20">
        <v>-1.0965638840157948E-2</v>
      </c>
      <c r="P106" s="20">
        <v>-6.8665229161867056E-2</v>
      </c>
      <c r="Q106" s="20">
        <v>-3.1624234291150279E-2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35">
        <v>44656</v>
      </c>
      <c r="B107" s="36">
        <v>1</v>
      </c>
      <c r="C107" s="18" t="str">
        <f t="shared" si="18"/>
        <v>44656_1</v>
      </c>
      <c r="D107" s="20">
        <v>120.52359639806077</v>
      </c>
      <c r="E107" s="20">
        <v>280.40759457948718</v>
      </c>
      <c r="F107" s="20">
        <v>265.3115230709667</v>
      </c>
      <c r="G107" s="20">
        <v>194.20660059543624</v>
      </c>
      <c r="H107" s="20">
        <v>9.6021842037229022E-2</v>
      </c>
      <c r="I107" s="20">
        <v>0.81736926643430408</v>
      </c>
      <c r="J107" s="20">
        <v>0.305619537564918</v>
      </c>
      <c r="K107" s="20">
        <v>-31.033025710249078</v>
      </c>
      <c r="L107" s="20">
        <v>-61.368641548225582</v>
      </c>
      <c r="M107" s="20">
        <v>-57.959813950226447</v>
      </c>
      <c r="N107" s="20">
        <v>-54.136366003347256</v>
      </c>
      <c r="O107" s="20">
        <v>-1.1462703873081981E-2</v>
      </c>
      <c r="P107" s="20">
        <v>-6.4225522138781646E-2</v>
      </c>
      <c r="Q107" s="20">
        <v>-3.2907697948799351E-2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35">
        <v>44656</v>
      </c>
      <c r="B108" s="36">
        <v>2</v>
      </c>
      <c r="C108" s="18" t="str">
        <f t="shared" si="18"/>
        <v>44656_2</v>
      </c>
      <c r="D108" s="20">
        <v>110.18905313301951</v>
      </c>
      <c r="E108" s="20">
        <v>253.36174629411974</v>
      </c>
      <c r="F108" s="20">
        <v>236.5714433776003</v>
      </c>
      <c r="G108" s="20">
        <v>174.37186367306748</v>
      </c>
      <c r="H108" s="20">
        <v>8.8998292079258134E-2</v>
      </c>
      <c r="I108" s="20">
        <v>0.75829630915269264</v>
      </c>
      <c r="J108" s="20">
        <v>0.28405757440730206</v>
      </c>
      <c r="K108" s="20">
        <v>-31.705139115759462</v>
      </c>
      <c r="L108" s="20">
        <v>-63.167440866566977</v>
      </c>
      <c r="M108" s="20">
        <v>-60.047690745407678</v>
      </c>
      <c r="N108" s="20">
        <v>-55.334901023210932</v>
      </c>
      <c r="O108" s="20">
        <v>-1.2839964670072089E-2</v>
      </c>
      <c r="P108" s="20">
        <v>-6.9472066179590841E-2</v>
      </c>
      <c r="Q108" s="20">
        <v>-3.6949801871400172E-2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35">
        <v>44656</v>
      </c>
      <c r="B109" s="36">
        <v>3</v>
      </c>
      <c r="C109" s="18" t="str">
        <f t="shared" si="18"/>
        <v>44656_3</v>
      </c>
      <c r="D109" s="20">
        <v>104.56503205552404</v>
      </c>
      <c r="E109" s="20">
        <v>237.90955927753055</v>
      </c>
      <c r="F109" s="20">
        <v>221.40744181747917</v>
      </c>
      <c r="G109" s="20">
        <v>164.33459578467318</v>
      </c>
      <c r="H109" s="20">
        <v>8.6106224493379915E-2</v>
      </c>
      <c r="I109" s="20">
        <v>0.71150439676443533</v>
      </c>
      <c r="J109" s="20">
        <v>0.27503461068077567</v>
      </c>
      <c r="K109" s="20">
        <v>-32.576041208955857</v>
      </c>
      <c r="L109" s="20">
        <v>-65.091721499052895</v>
      </c>
      <c r="M109" s="20">
        <v>-61.550288178725673</v>
      </c>
      <c r="N109" s="20">
        <v>-56.238495041875744</v>
      </c>
      <c r="O109" s="20">
        <v>-1.3166741510689164E-2</v>
      </c>
      <c r="P109" s="20">
        <v>-8.1784962955717924E-2</v>
      </c>
      <c r="Q109" s="20">
        <v>-3.7839226606396638E-2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35">
        <v>44656</v>
      </c>
      <c r="B110" s="36">
        <v>4</v>
      </c>
      <c r="C110" s="18" t="str">
        <f t="shared" si="18"/>
        <v>44656_4</v>
      </c>
      <c r="D110" s="20">
        <v>101.61329257916833</v>
      </c>
      <c r="E110" s="20">
        <v>229.46032638953622</v>
      </c>
      <c r="F110" s="20">
        <v>212.76822602037637</v>
      </c>
      <c r="G110" s="20">
        <v>158.94065858642017</v>
      </c>
      <c r="H110" s="20">
        <v>8.6092992489167866E-2</v>
      </c>
      <c r="I110" s="20">
        <v>0.69755292011883374</v>
      </c>
      <c r="J110" s="20">
        <v>0.27477680200203691</v>
      </c>
      <c r="K110" s="20">
        <v>-32.571426271602178</v>
      </c>
      <c r="L110" s="20">
        <v>-65.540056440911343</v>
      </c>
      <c r="M110" s="20">
        <v>-61.777580039169152</v>
      </c>
      <c r="N110" s="20">
        <v>-56.429891097343749</v>
      </c>
      <c r="O110" s="20">
        <v>-1.2294065355509171E-2</v>
      </c>
      <c r="P110" s="20">
        <v>-7.8819112197734326E-2</v>
      </c>
      <c r="Q110" s="20">
        <v>-3.5201523335236552E-2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35">
        <v>44656</v>
      </c>
      <c r="B111" s="36">
        <v>5</v>
      </c>
      <c r="C111" s="18" t="str">
        <f t="shared" si="18"/>
        <v>44656_5</v>
      </c>
      <c r="D111" s="20">
        <v>101.08969801951849</v>
      </c>
      <c r="E111" s="20">
        <v>228.60775470386122</v>
      </c>
      <c r="F111" s="20">
        <v>210.80313619113485</v>
      </c>
      <c r="G111" s="20">
        <v>157.64756289853111</v>
      </c>
      <c r="H111" s="20">
        <v>8.3224716261176571E-2</v>
      </c>
      <c r="I111" s="20">
        <v>0.68601984838512953</v>
      </c>
      <c r="J111" s="20">
        <v>0.26585016363088404</v>
      </c>
      <c r="K111" s="20">
        <v>-32.586658046299547</v>
      </c>
      <c r="L111" s="20">
        <v>-65.689133123025314</v>
      </c>
      <c r="M111" s="20">
        <v>-62.080812348113042</v>
      </c>
      <c r="N111" s="20">
        <v>-56.63212769597034</v>
      </c>
      <c r="O111" s="20">
        <v>-1.4281497073064005E-2</v>
      </c>
      <c r="P111" s="20">
        <v>-8.9123156789412211E-2</v>
      </c>
      <c r="Q111" s="20">
        <v>-4.0997941915468537E-2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35">
        <v>44656</v>
      </c>
      <c r="B112" s="36">
        <v>6</v>
      </c>
      <c r="C112" s="18" t="str">
        <f t="shared" si="18"/>
        <v>44656_6</v>
      </c>
      <c r="D112" s="20">
        <v>104.90765942401063</v>
      </c>
      <c r="E112" s="20">
        <v>237.33114148643313</v>
      </c>
      <c r="F112" s="20">
        <v>219.85238015670694</v>
      </c>
      <c r="G112" s="20">
        <v>163.96983389675256</v>
      </c>
      <c r="H112" s="20">
        <v>8.5884060530705505E-2</v>
      </c>
      <c r="I112" s="20">
        <v>0.71291492431339876</v>
      </c>
      <c r="J112" s="20">
        <v>0.27320951087002648</v>
      </c>
      <c r="K112" s="20">
        <v>-32.828548429771587</v>
      </c>
      <c r="L112" s="20">
        <v>-67.435616970422217</v>
      </c>
      <c r="M112" s="20">
        <v>-63.71223339430388</v>
      </c>
      <c r="N112" s="20">
        <v>-56.855257336489942</v>
      </c>
      <c r="O112" s="20">
        <v>-1.38266382512358E-2</v>
      </c>
      <c r="P112" s="20">
        <v>-8.8140281415043972E-2</v>
      </c>
      <c r="Q112" s="20">
        <v>-3.9714333210427194E-2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35">
        <v>44656</v>
      </c>
      <c r="B113" s="36">
        <v>7</v>
      </c>
      <c r="C113" s="18" t="str">
        <f t="shared" si="18"/>
        <v>44656_7</v>
      </c>
      <c r="D113" s="20">
        <v>124.40971996528128</v>
      </c>
      <c r="E113" s="20">
        <v>280.72188409550716</v>
      </c>
      <c r="F113" s="20">
        <v>261.27514169256739</v>
      </c>
      <c r="G113" s="20">
        <v>196.70404199736916</v>
      </c>
      <c r="H113" s="20">
        <v>9.335372525566929E-2</v>
      </c>
      <c r="I113" s="20">
        <v>0.80745340604800764</v>
      </c>
      <c r="J113" s="20">
        <v>0.29523899205360532</v>
      </c>
      <c r="K113" s="20">
        <v>-31.137440125785709</v>
      </c>
      <c r="L113" s="20">
        <v>-65.066462417362089</v>
      </c>
      <c r="M113" s="20">
        <v>-62.780572048276454</v>
      </c>
      <c r="N113" s="20">
        <v>-54.200864615002537</v>
      </c>
      <c r="O113" s="20">
        <v>-1.3606339963062614E-2</v>
      </c>
      <c r="P113" s="20">
        <v>-8.8261514216154927E-2</v>
      </c>
      <c r="Q113" s="20">
        <v>-3.921824367695443E-2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35">
        <v>44656</v>
      </c>
      <c r="B114" s="36">
        <v>8</v>
      </c>
      <c r="C114" s="18" t="str">
        <f t="shared" si="18"/>
        <v>44656_8</v>
      </c>
      <c r="D114" s="20">
        <v>139.08595942650101</v>
      </c>
      <c r="E114" s="20">
        <v>315.06483146043087</v>
      </c>
      <c r="F114" s="20">
        <v>290.07753922779597</v>
      </c>
      <c r="G114" s="20">
        <v>221.15606284781495</v>
      </c>
      <c r="H114" s="20">
        <v>8.869541336926752E-2</v>
      </c>
      <c r="I114" s="20">
        <v>0.85855575066385037</v>
      </c>
      <c r="J114" s="20">
        <v>0.28298425756968981</v>
      </c>
      <c r="K114" s="20">
        <v>-26.952749218955262</v>
      </c>
      <c r="L114" s="20">
        <v>-56.161151816334637</v>
      </c>
      <c r="M114" s="20">
        <v>-57.774037038907089</v>
      </c>
      <c r="N114" s="20">
        <v>-49.521807502054273</v>
      </c>
      <c r="O114" s="20">
        <v>-1.0942773652439002E-2</v>
      </c>
      <c r="P114" s="20">
        <v>-4.7297623802427378E-2</v>
      </c>
      <c r="Q114" s="20">
        <v>-3.1649071821445142E-2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35">
        <v>44656</v>
      </c>
      <c r="B115" s="36">
        <v>9</v>
      </c>
      <c r="C115" s="18" t="str">
        <f t="shared" si="18"/>
        <v>44656_9</v>
      </c>
      <c r="D115" s="20">
        <v>153.14603410512188</v>
      </c>
      <c r="E115" s="20">
        <v>354.93601107490656</v>
      </c>
      <c r="F115" s="20">
        <v>323.35867224139224</v>
      </c>
      <c r="G115" s="20">
        <v>245.4447408957256</v>
      </c>
      <c r="H115" s="20">
        <v>0.1208062291970086</v>
      </c>
      <c r="I115" s="20">
        <v>1.1846808769340216</v>
      </c>
      <c r="J115" s="20">
        <v>0.37654326537256522</v>
      </c>
      <c r="K115" s="20">
        <v>-18.016366690550889</v>
      </c>
      <c r="L115" s="20">
        <v>-33.780511630188435</v>
      </c>
      <c r="M115" s="20">
        <v>-38.053633901539179</v>
      </c>
      <c r="N115" s="20">
        <v>-37.731402198037102</v>
      </c>
      <c r="O115" s="20">
        <v>3.4471108803269819E-2</v>
      </c>
      <c r="P115" s="20">
        <v>0.22047792580343567</v>
      </c>
      <c r="Q115" s="20">
        <v>9.930242938286668E-2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8.0045776051471895E-2</v>
      </c>
      <c r="W115" s="3">
        <f t="shared" si="16"/>
        <v>0</v>
      </c>
      <c r="X115" s="3">
        <f t="shared" si="17"/>
        <v>0.18628767925805759</v>
      </c>
    </row>
    <row r="116" spans="1:24" x14ac:dyDescent="0.25">
      <c r="A116" s="35">
        <v>44656</v>
      </c>
      <c r="B116" s="36">
        <v>10</v>
      </c>
      <c r="C116" s="18" t="str">
        <f t="shared" si="18"/>
        <v>44656_10</v>
      </c>
      <c r="D116" s="20">
        <v>168.20318920251137</v>
      </c>
      <c r="E116" s="20">
        <v>387.96995427201375</v>
      </c>
      <c r="F116" s="20">
        <v>352.32039708950555</v>
      </c>
      <c r="G116" s="20">
        <v>268.27999014428917</v>
      </c>
      <c r="H116" s="20">
        <v>0.13520299002792482</v>
      </c>
      <c r="I116" s="20">
        <v>1.3279209570397219</v>
      </c>
      <c r="J116" s="20">
        <v>0.41818533502615013</v>
      </c>
      <c r="K116" s="20">
        <v>-10.26244584235544</v>
      </c>
      <c r="L116" s="20">
        <v>-17.094220990157687</v>
      </c>
      <c r="M116" s="20">
        <v>-22.794256810302894</v>
      </c>
      <c r="N116" s="20">
        <v>-26.967870964794962</v>
      </c>
      <c r="O116" s="20">
        <v>5.9960279518664332E-2</v>
      </c>
      <c r="P116" s="20">
        <v>0.37383852532460887</v>
      </c>
      <c r="Q116" s="20">
        <v>0.1730422337730595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0.3761749689514915</v>
      </c>
      <c r="W116" s="3">
        <f t="shared" si="16"/>
        <v>0.84048664852898325</v>
      </c>
      <c r="X116" s="3">
        <f t="shared" si="17"/>
        <v>0.98994022716200103</v>
      </c>
    </row>
    <row r="117" spans="1:24" x14ac:dyDescent="0.25">
      <c r="A117" s="35">
        <v>44656</v>
      </c>
      <c r="B117" s="36">
        <v>11</v>
      </c>
      <c r="C117" s="18" t="str">
        <f t="shared" si="18"/>
        <v>44656_11</v>
      </c>
      <c r="D117" s="20">
        <v>177.98690618790926</v>
      </c>
      <c r="E117" s="20">
        <v>404.72169828380004</v>
      </c>
      <c r="F117" s="20">
        <v>367.36199944461765</v>
      </c>
      <c r="G117" s="20">
        <v>282.18516020620393</v>
      </c>
      <c r="H117" s="20">
        <v>0.13101583594543895</v>
      </c>
      <c r="I117" s="20">
        <v>1.3171353901122902</v>
      </c>
      <c r="J117" s="20">
        <v>0.40635589529926708</v>
      </c>
      <c r="K117" s="20">
        <v>-5.8669416681161097</v>
      </c>
      <c r="L117" s="20">
        <v>-8.3587322222983644</v>
      </c>
      <c r="M117" s="20">
        <v>-15.059203868897583</v>
      </c>
      <c r="N117" s="20">
        <v>-20.482411621732762</v>
      </c>
      <c r="O117" s="20">
        <v>6.0166288601259187E-2</v>
      </c>
      <c r="P117" s="20">
        <v>0.38288567123831574</v>
      </c>
      <c r="Q117" s="20">
        <v>0.17382005620997801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0.39336499371847128</v>
      </c>
      <c r="W117" s="3">
        <f t="shared" si="16"/>
        <v>0.92747651772791895</v>
      </c>
      <c r="X117" s="3">
        <f t="shared" si="17"/>
        <v>1.0412424780407175</v>
      </c>
    </row>
    <row r="118" spans="1:24" x14ac:dyDescent="0.25">
      <c r="A118" s="35">
        <v>44656</v>
      </c>
      <c r="B118" s="36">
        <v>12</v>
      </c>
      <c r="C118" s="18" t="str">
        <f t="shared" si="18"/>
        <v>44656_12</v>
      </c>
      <c r="D118" s="20">
        <v>186.10170734268846</v>
      </c>
      <c r="E118" s="20">
        <v>420.60950058914324</v>
      </c>
      <c r="F118" s="20">
        <v>383.01197554558883</v>
      </c>
      <c r="G118" s="20">
        <v>294.21175542690668</v>
      </c>
      <c r="H118" s="20">
        <v>0.13659511501515689</v>
      </c>
      <c r="I118" s="20">
        <v>1.3679087479495347</v>
      </c>
      <c r="J118" s="20">
        <v>0.42294775720789657</v>
      </c>
      <c r="K118" s="20">
        <v>-2.0493389139194056</v>
      </c>
      <c r="L118" s="20">
        <v>0.48238609656565323</v>
      </c>
      <c r="M118" s="20">
        <v>-6.7167038458389818</v>
      </c>
      <c r="N118" s="20">
        <v>-14.130492985775025</v>
      </c>
      <c r="O118" s="20">
        <v>6.2630221595811941E-2</v>
      </c>
      <c r="P118" s="20">
        <v>0.4125227049753325</v>
      </c>
      <c r="Q118" s="20">
        <v>0.18104497968006505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0.40874303283365077</v>
      </c>
      <c r="W118" s="3">
        <f t="shared" si="16"/>
        <v>1.0921024785628188</v>
      </c>
      <c r="X118" s="3">
        <f t="shared" si="17"/>
        <v>1.0855425608936022</v>
      </c>
    </row>
    <row r="119" spans="1:24" x14ac:dyDescent="0.25">
      <c r="A119" s="35">
        <v>44656</v>
      </c>
      <c r="B119" s="36">
        <v>13</v>
      </c>
      <c r="C119" s="18" t="str">
        <f t="shared" si="18"/>
        <v>44656_13</v>
      </c>
      <c r="D119" s="20">
        <v>193.03903559305516</v>
      </c>
      <c r="E119" s="20">
        <v>435.47267148262893</v>
      </c>
      <c r="F119" s="20">
        <v>397.85210115992459</v>
      </c>
      <c r="G119" s="20">
        <v>305.93962898146015</v>
      </c>
      <c r="H119" s="20">
        <v>0.1309661820454974</v>
      </c>
      <c r="I119" s="20">
        <v>1.3516116345947884</v>
      </c>
      <c r="J119" s="20">
        <v>0.40677276043976718</v>
      </c>
      <c r="K119" s="20">
        <v>0.11060052707917301</v>
      </c>
      <c r="L119" s="20">
        <v>4.3979438502881303</v>
      </c>
      <c r="M119" s="20">
        <v>-2.530600980747669</v>
      </c>
      <c r="N119" s="20">
        <v>-10.431407659098458</v>
      </c>
      <c r="O119" s="20">
        <v>5.3512612735946388E-2</v>
      </c>
      <c r="P119" s="20">
        <v>0.37366044016379485</v>
      </c>
      <c r="Q119" s="20">
        <v>0.15473031681584026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0.30051630228983861</v>
      </c>
      <c r="W119" s="3">
        <f t="shared" si="16"/>
        <v>0.80231711123291571</v>
      </c>
      <c r="X119" s="3">
        <f t="shared" si="17"/>
        <v>0.77294324300649864</v>
      </c>
    </row>
    <row r="120" spans="1:24" x14ac:dyDescent="0.25">
      <c r="A120" s="35">
        <v>44656</v>
      </c>
      <c r="B120" s="36">
        <v>14</v>
      </c>
      <c r="C120" s="18" t="str">
        <f t="shared" si="18"/>
        <v>44656_14</v>
      </c>
      <c r="D120" s="20">
        <v>197.56446290280212</v>
      </c>
      <c r="E120" s="20">
        <v>444.92410377781948</v>
      </c>
      <c r="F120" s="20">
        <v>406.76545980665065</v>
      </c>
      <c r="G120" s="20">
        <v>314.59820263847934</v>
      </c>
      <c r="H120" s="20">
        <v>0.12984941015072737</v>
      </c>
      <c r="I120" s="20">
        <v>1.3446600615336037</v>
      </c>
      <c r="J120" s="20">
        <v>0.40442999028345838</v>
      </c>
      <c r="K120" s="20">
        <v>1.0040270110011518</v>
      </c>
      <c r="L120" s="20">
        <v>4.803065719845752</v>
      </c>
      <c r="M120" s="20">
        <v>-2.5848437694055213</v>
      </c>
      <c r="N120" s="20">
        <v>-9.2681442002059669</v>
      </c>
      <c r="O120" s="20">
        <v>4.8191891742209537E-2</v>
      </c>
      <c r="P120" s="20">
        <v>0.3389406151037434</v>
      </c>
      <c r="Q120" s="20">
        <v>0.13940389059340932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0.22994930242496348</v>
      </c>
      <c r="W120" s="3">
        <f t="shared" si="16"/>
        <v>0.54354679211608381</v>
      </c>
      <c r="X120" s="3">
        <f t="shared" si="17"/>
        <v>0.56668645570311504</v>
      </c>
    </row>
    <row r="121" spans="1:24" x14ac:dyDescent="0.25">
      <c r="A121" s="35">
        <v>44656</v>
      </c>
      <c r="B121" s="36">
        <v>15</v>
      </c>
      <c r="C121" s="18" t="str">
        <f t="shared" si="18"/>
        <v>44656_15</v>
      </c>
      <c r="D121" s="20">
        <v>198.27820918096992</v>
      </c>
      <c r="E121" s="20">
        <v>451.63954361204816</v>
      </c>
      <c r="F121" s="20">
        <v>412.29638200936063</v>
      </c>
      <c r="G121" s="20">
        <v>315.73355706551899</v>
      </c>
      <c r="H121" s="20">
        <v>0.12657755528552619</v>
      </c>
      <c r="I121" s="20">
        <v>1.3813035871834212</v>
      </c>
      <c r="J121" s="20">
        <v>0.39493956234480665</v>
      </c>
      <c r="K121" s="20">
        <v>1.8763936661077656</v>
      </c>
      <c r="L121" s="20">
        <v>9.0400043968410859</v>
      </c>
      <c r="M121" s="20">
        <v>1.9787619264411869</v>
      </c>
      <c r="N121" s="20">
        <v>-7.3019320391799338</v>
      </c>
      <c r="O121" s="20">
        <v>4.0855390152490033E-2</v>
      </c>
      <c r="P121" s="20">
        <v>0.33415208481501102</v>
      </c>
      <c r="Q121" s="20">
        <v>0.11823119615557859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0.13856690138799635</v>
      </c>
      <c r="W121" s="3">
        <f t="shared" si="16"/>
        <v>0.44946857632532916</v>
      </c>
      <c r="X121" s="3">
        <f t="shared" si="17"/>
        <v>0.30468485454289634</v>
      </c>
    </row>
    <row r="122" spans="1:24" x14ac:dyDescent="0.25">
      <c r="A122" s="35">
        <v>44656</v>
      </c>
      <c r="B122" s="36">
        <v>16</v>
      </c>
      <c r="C122" s="18" t="str">
        <f t="shared" si="18"/>
        <v>44656_16</v>
      </c>
      <c r="D122" s="20">
        <v>197.14394091989382</v>
      </c>
      <c r="E122" s="20">
        <v>449.86663827563711</v>
      </c>
      <c r="F122" s="20">
        <v>411.18259888415463</v>
      </c>
      <c r="G122" s="20">
        <v>313.10341955666394</v>
      </c>
      <c r="H122" s="20">
        <v>0.1309543700682127</v>
      </c>
      <c r="I122" s="20">
        <v>1.396499517810232</v>
      </c>
      <c r="J122" s="20">
        <v>0.40801558871564036</v>
      </c>
      <c r="K122" s="20">
        <v>1.9101456188849673</v>
      </c>
      <c r="L122" s="20">
        <v>10.222357827683584</v>
      </c>
      <c r="M122" s="20">
        <v>3.6771782790776326</v>
      </c>
      <c r="N122" s="20">
        <v>-6.9810984490940609</v>
      </c>
      <c r="O122" s="20">
        <v>4.6042280874709178E-2</v>
      </c>
      <c r="P122" s="20">
        <v>0.35599834738715186</v>
      </c>
      <c r="Q122" s="20">
        <v>0.13324421261877631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0.1961214314833106</v>
      </c>
      <c r="W122" s="3">
        <f t="shared" si="16"/>
        <v>0.59548671785811857</v>
      </c>
      <c r="X122" s="3">
        <f t="shared" si="17"/>
        <v>0.4683200164159203</v>
      </c>
    </row>
    <row r="123" spans="1:24" x14ac:dyDescent="0.25">
      <c r="A123" s="35">
        <v>44656</v>
      </c>
      <c r="B123" s="36">
        <v>17</v>
      </c>
      <c r="C123" s="18" t="str">
        <f t="shared" si="18"/>
        <v>44656_17</v>
      </c>
      <c r="D123" s="20">
        <v>192.75799297139596</v>
      </c>
      <c r="E123" s="20">
        <v>441.62885430191153</v>
      </c>
      <c r="F123" s="20">
        <v>404.70503775484678</v>
      </c>
      <c r="G123" s="20">
        <v>307.32902283229572</v>
      </c>
      <c r="H123" s="20">
        <v>0.12141613949853558</v>
      </c>
      <c r="I123" s="20">
        <v>1.3053395393894252</v>
      </c>
      <c r="J123" s="20">
        <v>0.38084337623189379</v>
      </c>
      <c r="K123" s="20">
        <v>0.63054979331636662</v>
      </c>
      <c r="L123" s="20">
        <v>7.5153346923168955</v>
      </c>
      <c r="M123" s="20">
        <v>2.069100958244154</v>
      </c>
      <c r="N123" s="20">
        <v>-8.0312679796442712</v>
      </c>
      <c r="O123" s="20">
        <v>3.1626922073888793E-2</v>
      </c>
      <c r="P123" s="20">
        <v>0.28023042107072299</v>
      </c>
      <c r="Q123" s="20">
        <v>9.2070493580004284E-2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5.7016441568346517E-2</v>
      </c>
      <c r="W123" s="3">
        <f t="shared" si="16"/>
        <v>0.14877775242919392</v>
      </c>
      <c r="X123" s="3">
        <f t="shared" si="17"/>
        <v>0.12346171754226849</v>
      </c>
    </row>
    <row r="124" spans="1:24" x14ac:dyDescent="0.25">
      <c r="A124" s="35">
        <v>44656</v>
      </c>
      <c r="B124" s="36">
        <v>18</v>
      </c>
      <c r="C124" s="18" t="str">
        <f t="shared" si="18"/>
        <v>44656_18</v>
      </c>
      <c r="D124" s="20">
        <v>182.2501549542805</v>
      </c>
      <c r="E124" s="20">
        <v>414.69355710763296</v>
      </c>
      <c r="F124" s="20">
        <v>386.70236793666612</v>
      </c>
      <c r="G124" s="20">
        <v>292.47925745676827</v>
      </c>
      <c r="H124" s="20">
        <v>0.11692392030689522</v>
      </c>
      <c r="I124" s="20">
        <v>1.0948976930393925</v>
      </c>
      <c r="J124" s="20">
        <v>0.36807688333677757</v>
      </c>
      <c r="K124" s="20">
        <v>-5.4315172578107136</v>
      </c>
      <c r="L124" s="20">
        <v>-6.0118676701360689</v>
      </c>
      <c r="M124" s="20">
        <v>-8.561873147471541</v>
      </c>
      <c r="N124" s="20">
        <v>-14.823110886385372</v>
      </c>
      <c r="O124" s="20">
        <v>2.9842816312404014E-2</v>
      </c>
      <c r="P124" s="20">
        <v>0.19417265686153473</v>
      </c>
      <c r="Q124" s="20">
        <v>8.6739015135091302E-2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5.0140162396957844E-2</v>
      </c>
      <c r="W124" s="3">
        <f t="shared" si="16"/>
        <v>0</v>
      </c>
      <c r="X124" s="3">
        <f t="shared" si="17"/>
        <v>0.10189192906350066</v>
      </c>
    </row>
    <row r="125" spans="1:24" x14ac:dyDescent="0.25">
      <c r="A125" s="35">
        <v>44656</v>
      </c>
      <c r="B125" s="36">
        <v>19</v>
      </c>
      <c r="C125" s="18" t="str">
        <f t="shared" si="18"/>
        <v>44656_19</v>
      </c>
      <c r="D125" s="20">
        <v>179.17948256134122</v>
      </c>
      <c r="E125" s="20">
        <v>407.23615055594951</v>
      </c>
      <c r="F125" s="20">
        <v>384.79490423378502</v>
      </c>
      <c r="G125" s="20">
        <v>289.56612054676731</v>
      </c>
      <c r="H125" s="20">
        <v>0.11517882449968435</v>
      </c>
      <c r="I125" s="20">
        <v>1.0222825923550285</v>
      </c>
      <c r="J125" s="20">
        <v>0.36366087828911042</v>
      </c>
      <c r="K125" s="20">
        <v>-12.734820275881649</v>
      </c>
      <c r="L125" s="20">
        <v>-22.826879608556737</v>
      </c>
      <c r="M125" s="20">
        <v>-24.0901522095321</v>
      </c>
      <c r="N125" s="20">
        <v>-25.533470371268809</v>
      </c>
      <c r="O125" s="20">
        <v>5.067275930998932E-3</v>
      </c>
      <c r="P125" s="20">
        <v>5.1653186534405163E-2</v>
      </c>
      <c r="Q125" s="20">
        <v>1.4764298371479412E-2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35">
        <v>44656</v>
      </c>
      <c r="B126" s="36">
        <v>20</v>
      </c>
      <c r="C126" s="18" t="str">
        <f t="shared" si="18"/>
        <v>44656_20</v>
      </c>
      <c r="D126" s="20">
        <v>192.83153170980884</v>
      </c>
      <c r="E126" s="20">
        <v>445.96979698299509</v>
      </c>
      <c r="F126" s="20">
        <v>428.82029662109215</v>
      </c>
      <c r="G126" s="20">
        <v>317.43575459637236</v>
      </c>
      <c r="H126" s="20">
        <v>0.13640808550824485</v>
      </c>
      <c r="I126" s="20">
        <v>1.189278284557878</v>
      </c>
      <c r="J126" s="20">
        <v>0.42473310165398703</v>
      </c>
      <c r="K126" s="20">
        <v>-18.640360054005793</v>
      </c>
      <c r="L126" s="20">
        <v>-32.976107973496745</v>
      </c>
      <c r="M126" s="20">
        <v>-32.080450867087805</v>
      </c>
      <c r="N126" s="20">
        <v>-33.851803748242304</v>
      </c>
      <c r="O126" s="20">
        <v>-2.6562780839758148E-3</v>
      </c>
      <c r="P126" s="20">
        <v>-3.0965821496852517E-3</v>
      </c>
      <c r="Q126" s="20">
        <v>-7.765265809577016E-3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35">
        <v>44656</v>
      </c>
      <c r="B127" s="36">
        <v>21</v>
      </c>
      <c r="C127" s="18" t="str">
        <f t="shared" si="18"/>
        <v>44656_21</v>
      </c>
      <c r="D127" s="20">
        <v>184.11533521797776</v>
      </c>
      <c r="E127" s="20">
        <v>431.98086488118452</v>
      </c>
      <c r="F127" s="20">
        <v>417.54157186154453</v>
      </c>
      <c r="G127" s="20">
        <v>305.13240196373528</v>
      </c>
      <c r="H127" s="20">
        <v>0.12964029790541332</v>
      </c>
      <c r="I127" s="20">
        <v>1.143370489291949</v>
      </c>
      <c r="J127" s="20">
        <v>0.40491209007163637</v>
      </c>
      <c r="K127" s="20">
        <v>-13.508955759824644</v>
      </c>
      <c r="L127" s="20">
        <v>-24.056742579121316</v>
      </c>
      <c r="M127" s="20">
        <v>-23.885263932201141</v>
      </c>
      <c r="N127" s="20">
        <v>-25.648589862036971</v>
      </c>
      <c r="O127" s="20">
        <v>-7.3557685865673324E-3</v>
      </c>
      <c r="P127" s="20">
        <v>-2.4200332535597183E-2</v>
      </c>
      <c r="Q127" s="20">
        <v>-2.1345361768909995E-2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35">
        <v>44656</v>
      </c>
      <c r="B128" s="36">
        <v>22</v>
      </c>
      <c r="C128" s="18" t="str">
        <f t="shared" si="18"/>
        <v>44656_22</v>
      </c>
      <c r="D128" s="20">
        <v>171.75422669790493</v>
      </c>
      <c r="E128" s="20">
        <v>406.74469957609426</v>
      </c>
      <c r="F128" s="20">
        <v>394.58153873491318</v>
      </c>
      <c r="G128" s="20">
        <v>286.03210848257754</v>
      </c>
      <c r="H128" s="20">
        <v>0.12523413074288192</v>
      </c>
      <c r="I128" s="20">
        <v>1.0882573693712376</v>
      </c>
      <c r="J128" s="20">
        <v>0.39211288044700937</v>
      </c>
      <c r="K128" s="20">
        <v>-12.541279471344357</v>
      </c>
      <c r="L128" s="20">
        <v>-25.082732095289604</v>
      </c>
      <c r="M128" s="20">
        <v>-24.980375073062039</v>
      </c>
      <c r="N128" s="20">
        <v>-24.424643522662336</v>
      </c>
      <c r="O128" s="20">
        <v>-4.782858465206161E-3</v>
      </c>
      <c r="P128" s="20">
        <v>-1.8703587092741548E-2</v>
      </c>
      <c r="Q128" s="20">
        <v>-1.3940596164644785E-2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35">
        <v>44656</v>
      </c>
      <c r="B129" s="36">
        <v>23</v>
      </c>
      <c r="C129" s="18" t="str">
        <f t="shared" si="18"/>
        <v>44656_23</v>
      </c>
      <c r="D129" s="20">
        <v>155.65540701815706</v>
      </c>
      <c r="E129" s="20">
        <v>371.33958856172711</v>
      </c>
      <c r="F129" s="20">
        <v>358.75861678766398</v>
      </c>
      <c r="G129" s="20">
        <v>259.08935419671559</v>
      </c>
      <c r="H129" s="20">
        <v>0.11417760343293727</v>
      </c>
      <c r="I129" s="20">
        <v>0.99139297068490695</v>
      </c>
      <c r="J129" s="20">
        <v>0.35932540217794623</v>
      </c>
      <c r="K129" s="20">
        <v>-10.675969042376803</v>
      </c>
      <c r="L129" s="20">
        <v>-22.529026361422247</v>
      </c>
      <c r="M129" s="20">
        <v>-22.30834078583111</v>
      </c>
      <c r="N129" s="20">
        <v>-20.319271602064955</v>
      </c>
      <c r="O129" s="20">
        <v>-7.7776225170254985E-3</v>
      </c>
      <c r="P129" s="20">
        <v>-3.963314627721868E-2</v>
      </c>
      <c r="Q129" s="20">
        <v>-2.2583622882212329E-2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35">
        <v>44656</v>
      </c>
      <c r="B130" s="36">
        <v>24</v>
      </c>
      <c r="C130" s="18" t="str">
        <f t="shared" si="18"/>
        <v>44656_24</v>
      </c>
      <c r="D130" s="20">
        <v>139.02670880832164</v>
      </c>
      <c r="E130" s="20">
        <v>328.4890549424839</v>
      </c>
      <c r="F130" s="20">
        <v>316.96886661396945</v>
      </c>
      <c r="G130" s="20">
        <v>228.67504863120109</v>
      </c>
      <c r="H130" s="20">
        <v>0.10139474916525884</v>
      </c>
      <c r="I130" s="20">
        <v>0.88763587317263992</v>
      </c>
      <c r="J130" s="20">
        <v>0.3220484031685914</v>
      </c>
      <c r="K130" s="20">
        <v>-11.531637555968617</v>
      </c>
      <c r="L130" s="20">
        <v>-25.720545985605725</v>
      </c>
      <c r="M130" s="20">
        <v>-25.379392411749297</v>
      </c>
      <c r="N130" s="20">
        <v>-22.500721424659133</v>
      </c>
      <c r="O130" s="20">
        <v>-8.746828655109019E-3</v>
      </c>
      <c r="P130" s="20">
        <v>-4.8012567743222781E-2</v>
      </c>
      <c r="Q130" s="20">
        <v>-2.5167980639570472E-2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35">
        <v>44657</v>
      </c>
      <c r="B131" s="36">
        <v>1</v>
      </c>
      <c r="C131" s="18" t="str">
        <f t="shared" si="18"/>
        <v>44657_1</v>
      </c>
      <c r="D131" s="20">
        <v>122.99274723191051</v>
      </c>
      <c r="E131" s="20">
        <v>286.71685148465832</v>
      </c>
      <c r="F131" s="20">
        <v>272.64128231137511</v>
      </c>
      <c r="G131" s="20">
        <v>198.53773279536597</v>
      </c>
      <c r="H131" s="20">
        <v>9.0806147728561257E-2</v>
      </c>
      <c r="I131" s="20">
        <v>0.80407800892781922</v>
      </c>
      <c r="J131" s="20">
        <v>0.29057808092988413</v>
      </c>
      <c r="K131" s="20">
        <v>-12.859011312986169</v>
      </c>
      <c r="L131" s="20">
        <v>-28.396979849312871</v>
      </c>
      <c r="M131" s="20">
        <v>-28.341651765600552</v>
      </c>
      <c r="N131" s="20">
        <v>-24.859822839756585</v>
      </c>
      <c r="O131" s="20">
        <v>-1.2695824998110831E-2</v>
      </c>
      <c r="P131" s="20">
        <v>-5.5605337877857458E-2</v>
      </c>
      <c r="Q131" s="20">
        <v>-3.6389323442216681E-2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35">
        <v>44657</v>
      </c>
      <c r="B132" s="36">
        <v>2</v>
      </c>
      <c r="C132" s="18" t="str">
        <f t="shared" si="18"/>
        <v>44657_2</v>
      </c>
      <c r="D132" s="20">
        <v>111.49616491946929</v>
      </c>
      <c r="E132" s="20">
        <v>256.38236888610845</v>
      </c>
      <c r="F132" s="20">
        <v>240.43947173264203</v>
      </c>
      <c r="G132" s="20">
        <v>176.82314150991422</v>
      </c>
      <c r="H132" s="20">
        <v>8.4544809150016068E-2</v>
      </c>
      <c r="I132" s="20">
        <v>0.73949493433350555</v>
      </c>
      <c r="J132" s="20">
        <v>0.27097186617927049</v>
      </c>
      <c r="K132" s="20">
        <v>-14.049066344080153</v>
      </c>
      <c r="L132" s="20">
        <v>-31.305376896520361</v>
      </c>
      <c r="M132" s="20">
        <v>-31.491046624992556</v>
      </c>
      <c r="N132" s="20">
        <v>-26.783673511671658</v>
      </c>
      <c r="O132" s="20">
        <v>-1.3995190998202811E-2</v>
      </c>
      <c r="P132" s="20">
        <v>-6.4374978622608631E-2</v>
      </c>
      <c r="Q132" s="20">
        <v>-4.0208837868859662E-2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35">
        <v>44657</v>
      </c>
      <c r="B133" s="36">
        <v>3</v>
      </c>
      <c r="C133" s="18" t="str">
        <f t="shared" si="18"/>
        <v>44657_3</v>
      </c>
      <c r="D133" s="20">
        <v>105.69007278820941</v>
      </c>
      <c r="E133" s="20">
        <v>240.6282509999146</v>
      </c>
      <c r="F133" s="20">
        <v>225.37553844273708</v>
      </c>
      <c r="G133" s="20">
        <v>166.18389849310427</v>
      </c>
      <c r="H133" s="20">
        <v>8.2565881504507915E-2</v>
      </c>
      <c r="I133" s="20">
        <v>0.70846509118212853</v>
      </c>
      <c r="J133" s="20">
        <v>0.2645907520794043</v>
      </c>
      <c r="K133" s="20">
        <v>-14.662135940915638</v>
      </c>
      <c r="L133" s="20">
        <v>-32.697656691793277</v>
      </c>
      <c r="M133" s="20">
        <v>-32.405141787777779</v>
      </c>
      <c r="N133" s="20">
        <v>-27.451966705902681</v>
      </c>
      <c r="O133" s="20">
        <v>-1.2330135417740267E-2</v>
      </c>
      <c r="P133" s="20">
        <v>-5.8390237656703002E-2</v>
      </c>
      <c r="Q133" s="20">
        <v>-3.5220285409506377E-2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35">
        <v>44657</v>
      </c>
      <c r="B134" s="36">
        <v>4</v>
      </c>
      <c r="C134" s="18" t="str">
        <f t="shared" si="18"/>
        <v>44657_4</v>
      </c>
      <c r="D134" s="20">
        <v>102.60459055861732</v>
      </c>
      <c r="E134" s="20">
        <v>232.31891664045042</v>
      </c>
      <c r="F134" s="20">
        <v>215.60856873696818</v>
      </c>
      <c r="G134" s="20">
        <v>160.5000302372834</v>
      </c>
      <c r="H134" s="20">
        <v>8.3137453325986432E-2</v>
      </c>
      <c r="I134" s="20">
        <v>0.69626942281327853</v>
      </c>
      <c r="J134" s="20">
        <v>0.26545958473238951</v>
      </c>
      <c r="K134" s="20">
        <v>-14.89983948048315</v>
      </c>
      <c r="L134" s="20">
        <v>-33.466809384948547</v>
      </c>
      <c r="M134" s="20">
        <v>-33.310200035276111</v>
      </c>
      <c r="N134" s="20">
        <v>-27.922488497029367</v>
      </c>
      <c r="O134" s="20">
        <v>-1.1730168289147889E-2</v>
      </c>
      <c r="P134" s="20">
        <v>-6.2532765164882209E-2</v>
      </c>
      <c r="Q134" s="20">
        <v>-3.3513213615130051E-2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35">
        <v>44657</v>
      </c>
      <c r="B135" s="36">
        <v>5</v>
      </c>
      <c r="C135" s="18" t="str">
        <f t="shared" si="18"/>
        <v>44657_5</v>
      </c>
      <c r="D135" s="20">
        <v>101.73186456225824</v>
      </c>
      <c r="E135" s="20">
        <v>230.56959568536428</v>
      </c>
      <c r="F135" s="20">
        <v>213.77506476985249</v>
      </c>
      <c r="G135" s="20">
        <v>158.89966228708911</v>
      </c>
      <c r="H135" s="20">
        <v>8.180069411433237E-2</v>
      </c>
      <c r="I135" s="20">
        <v>0.68917686602275863</v>
      </c>
      <c r="J135" s="20">
        <v>0.26112847026126396</v>
      </c>
      <c r="K135" s="20">
        <v>-15.178745541438831</v>
      </c>
      <c r="L135" s="20">
        <v>-34.006649885305798</v>
      </c>
      <c r="M135" s="20">
        <v>-33.96595047200222</v>
      </c>
      <c r="N135" s="20">
        <v>-28.406179240266766</v>
      </c>
      <c r="O135" s="20">
        <v>-1.3854265306343861E-2</v>
      </c>
      <c r="P135" s="20">
        <v>-7.2567838401312049E-2</v>
      </c>
      <c r="Q135" s="20">
        <v>-3.9638855090094238E-2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35">
        <v>44657</v>
      </c>
      <c r="B136" s="36">
        <v>6</v>
      </c>
      <c r="C136" s="18" t="str">
        <f t="shared" si="18"/>
        <v>44657_6</v>
      </c>
      <c r="D136" s="20">
        <v>105.18554412454422</v>
      </c>
      <c r="E136" s="20">
        <v>239.15400598421766</v>
      </c>
      <c r="F136" s="20">
        <v>222.25856725757251</v>
      </c>
      <c r="G136" s="20">
        <v>165.08567806934226</v>
      </c>
      <c r="H136" s="20">
        <v>8.2929941774647131E-2</v>
      </c>
      <c r="I136" s="20">
        <v>0.70708832864050331</v>
      </c>
      <c r="J136" s="20">
        <v>0.26406737862328605</v>
      </c>
      <c r="K136" s="20">
        <v>-16.07154150574469</v>
      </c>
      <c r="L136" s="20">
        <v>-37.794720541956075</v>
      </c>
      <c r="M136" s="20">
        <v>-36.94534969890563</v>
      </c>
      <c r="N136" s="20">
        <v>-29.525592723742239</v>
      </c>
      <c r="O136" s="20">
        <v>-1.4040243876373155E-2</v>
      </c>
      <c r="P136" s="20">
        <v>-8.048120853296889E-2</v>
      </c>
      <c r="Q136" s="20">
        <v>-4.0187506558606437E-2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35">
        <v>44657</v>
      </c>
      <c r="B137" s="36">
        <v>7</v>
      </c>
      <c r="C137" s="18" t="str">
        <f t="shared" si="18"/>
        <v>44657_7</v>
      </c>
      <c r="D137" s="20">
        <v>124.48416852093197</v>
      </c>
      <c r="E137" s="20">
        <v>281.60067072974277</v>
      </c>
      <c r="F137" s="20">
        <v>262.42342314246469</v>
      </c>
      <c r="G137" s="20">
        <v>197.21807607988742</v>
      </c>
      <c r="H137" s="20">
        <v>8.8605081554008147E-2</v>
      </c>
      <c r="I137" s="20">
        <v>0.7883756417990424</v>
      </c>
      <c r="J137" s="20">
        <v>0.28064933924150681</v>
      </c>
      <c r="K137" s="20">
        <v>-15.959816373768897</v>
      </c>
      <c r="L137" s="20">
        <v>-41.403732823572895</v>
      </c>
      <c r="M137" s="20">
        <v>-41.28350470261578</v>
      </c>
      <c r="N137" s="20">
        <v>-30.93782698106898</v>
      </c>
      <c r="O137" s="20">
        <v>-1.3847409530532527E-2</v>
      </c>
      <c r="P137" s="20">
        <v>-8.0812075364177935E-2</v>
      </c>
      <c r="Q137" s="20">
        <v>-3.9894161849662962E-2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35">
        <v>44657</v>
      </c>
      <c r="B138" s="36">
        <v>8</v>
      </c>
      <c r="C138" s="18" t="str">
        <f t="shared" si="18"/>
        <v>44657_8</v>
      </c>
      <c r="D138" s="20">
        <v>138.47471880060988</v>
      </c>
      <c r="E138" s="20">
        <v>315.67141553650561</v>
      </c>
      <c r="F138" s="20">
        <v>291.15969952857091</v>
      </c>
      <c r="G138" s="20">
        <v>221.31414782082228</v>
      </c>
      <c r="H138" s="20">
        <v>8.4605461252610342E-2</v>
      </c>
      <c r="I138" s="20">
        <v>0.84128789429422213</v>
      </c>
      <c r="J138" s="20">
        <v>0.27009047323290458</v>
      </c>
      <c r="K138" s="20">
        <v>-15.85318883969838</v>
      </c>
      <c r="L138" s="20">
        <v>-40.601697887904798</v>
      </c>
      <c r="M138" s="20">
        <v>-44.348026752590393</v>
      </c>
      <c r="N138" s="20">
        <v>-33.169637654598809</v>
      </c>
      <c r="O138" s="20">
        <v>-1.271417601812919E-2</v>
      </c>
      <c r="P138" s="20">
        <v>-4.7620547609673089E-2</v>
      </c>
      <c r="Q138" s="20">
        <v>-3.6848938769912118E-2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35">
        <v>44657</v>
      </c>
      <c r="B139" s="36">
        <v>9</v>
      </c>
      <c r="C139" s="18" t="str">
        <f t="shared" si="18"/>
        <v>44657_9</v>
      </c>
      <c r="D139" s="20">
        <v>153.32310090039445</v>
      </c>
      <c r="E139" s="20">
        <v>356.46381118549687</v>
      </c>
      <c r="F139" s="20">
        <v>324.67465344079176</v>
      </c>
      <c r="G139" s="20">
        <v>246.24681420337052</v>
      </c>
      <c r="H139" s="20">
        <v>0.11269143629583445</v>
      </c>
      <c r="I139" s="20">
        <v>1.1375987085693104</v>
      </c>
      <c r="J139" s="20">
        <v>0.35203841834784566</v>
      </c>
      <c r="K139" s="20">
        <v>-7.6926025519317971</v>
      </c>
      <c r="L139" s="20">
        <v>-20.534173108661868</v>
      </c>
      <c r="M139" s="20">
        <v>-26.589244013440652</v>
      </c>
      <c r="N139" s="20">
        <v>-22.253290169461867</v>
      </c>
      <c r="O139" s="20">
        <v>2.6530788329781192E-2</v>
      </c>
      <c r="P139" s="20">
        <v>0.18522491329758201</v>
      </c>
      <c r="Q139" s="20">
        <v>7.6345339066739029E-2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3.0997778312249438E-2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4.6099956503627061E-2</v>
      </c>
    </row>
    <row r="140" spans="1:24" x14ac:dyDescent="0.25">
      <c r="A140" s="35">
        <v>44657</v>
      </c>
      <c r="B140" s="36">
        <v>10</v>
      </c>
      <c r="C140" s="18" t="str">
        <f t="shared" ref="C140:C203" si="26">CONCATENATE(A140,"_",B140)</f>
        <v>44657_10</v>
      </c>
      <c r="D140" s="20">
        <v>167.70255806150334</v>
      </c>
      <c r="E140" s="20">
        <v>386.88589669167976</v>
      </c>
      <c r="F140" s="20">
        <v>352.03765784240539</v>
      </c>
      <c r="G140" s="20">
        <v>268.15687527794324</v>
      </c>
      <c r="H140" s="20">
        <v>0.13001661302256651</v>
      </c>
      <c r="I140" s="20">
        <v>1.2992224026399433</v>
      </c>
      <c r="J140" s="20">
        <v>0.4023812695424428</v>
      </c>
      <c r="K140" s="20">
        <v>-0.67006461703691267</v>
      </c>
      <c r="L140" s="20">
        <v>-5.1482311194256791</v>
      </c>
      <c r="M140" s="20">
        <v>-12.701812322705971</v>
      </c>
      <c r="N140" s="20">
        <v>-12.606012365177516</v>
      </c>
      <c r="O140" s="20">
        <v>5.617567470750013E-2</v>
      </c>
      <c r="P140" s="20">
        <v>0.35328152735114499</v>
      </c>
      <c r="Q140" s="20">
        <v>0.16213379172895334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0.34099115574492855</v>
      </c>
      <c r="W140" s="3">
        <f t="shared" si="24"/>
        <v>0.72544523153498586</v>
      </c>
      <c r="X140" s="3">
        <f t="shared" si="25"/>
        <v>0.89145218158251516</v>
      </c>
    </row>
    <row r="141" spans="1:24" x14ac:dyDescent="0.25">
      <c r="A141" s="35">
        <v>44657</v>
      </c>
      <c r="B141" s="36">
        <v>11</v>
      </c>
      <c r="C141" s="18" t="str">
        <f t="shared" si="26"/>
        <v>44657_11</v>
      </c>
      <c r="D141" s="20">
        <v>178.24531840426332</v>
      </c>
      <c r="E141" s="20">
        <v>407.4420272544948</v>
      </c>
      <c r="F141" s="20">
        <v>370.01810570383748</v>
      </c>
      <c r="G141" s="20">
        <v>284.04657406673164</v>
      </c>
      <c r="H141" s="20">
        <v>0.12993289897647867</v>
      </c>
      <c r="I141" s="20">
        <v>1.3334967079610938</v>
      </c>
      <c r="J141" s="20">
        <v>0.40311875892552468</v>
      </c>
      <c r="K141" s="20">
        <v>5.0280698365862513</v>
      </c>
      <c r="L141" s="20">
        <v>7.5620567242977312</v>
      </c>
      <c r="M141" s="20">
        <v>-1.0557266549720694</v>
      </c>
      <c r="N141" s="20">
        <v>-3.6396912774471608</v>
      </c>
      <c r="O141" s="20">
        <v>6.3810345319732148E-2</v>
      </c>
      <c r="P141" s="20">
        <v>0.40923027767861198</v>
      </c>
      <c r="Q141" s="20">
        <v>0.184297182232669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0.44800995202784194</v>
      </c>
      <c r="W141" s="3">
        <f t="shared" si="24"/>
        <v>1.1636809328191613</v>
      </c>
      <c r="X141" s="3">
        <f t="shared" si="25"/>
        <v>1.1987759371088393</v>
      </c>
    </row>
    <row r="142" spans="1:24" x14ac:dyDescent="0.25">
      <c r="A142" s="35">
        <v>44657</v>
      </c>
      <c r="B142" s="36">
        <v>12</v>
      </c>
      <c r="C142" s="18" t="str">
        <f t="shared" si="26"/>
        <v>44657_12</v>
      </c>
      <c r="D142" s="20">
        <v>186.09854620498245</v>
      </c>
      <c r="E142" s="20">
        <v>421.67227857737402</v>
      </c>
      <c r="F142" s="20">
        <v>383.44437740986916</v>
      </c>
      <c r="G142" s="20">
        <v>295.04495960544517</v>
      </c>
      <c r="H142" s="20">
        <v>0.13052817116391233</v>
      </c>
      <c r="I142" s="20">
        <v>1.3375149706237657</v>
      </c>
      <c r="J142" s="20">
        <v>0.40510474531839191</v>
      </c>
      <c r="K142" s="20">
        <v>8.5117628046849454</v>
      </c>
      <c r="L142" s="20">
        <v>14.925569176833157</v>
      </c>
      <c r="M142" s="20">
        <v>5.9980262718401471</v>
      </c>
      <c r="N142" s="20">
        <v>1.8890918906965912</v>
      </c>
      <c r="O142" s="20">
        <v>5.7685759520164831E-2</v>
      </c>
      <c r="P142" s="20">
        <v>0.38270053630016443</v>
      </c>
      <c r="Q142" s="20">
        <v>0.16689849807186088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0.36035384032211759</v>
      </c>
      <c r="W142" s="3">
        <f t="shared" si="24"/>
        <v>0.89439371744989327</v>
      </c>
      <c r="X142" s="3">
        <f t="shared" si="25"/>
        <v>0.94875502544447898</v>
      </c>
    </row>
    <row r="143" spans="1:24" x14ac:dyDescent="0.25">
      <c r="A143" s="35">
        <v>44657</v>
      </c>
      <c r="B143" s="36">
        <v>13</v>
      </c>
      <c r="C143" s="18" t="str">
        <f t="shared" si="26"/>
        <v>44657_13</v>
      </c>
      <c r="D143" s="20">
        <v>193.79687175542395</v>
      </c>
      <c r="E143" s="20">
        <v>435.85386310767268</v>
      </c>
      <c r="F143" s="20">
        <v>397.94143953283657</v>
      </c>
      <c r="G143" s="20">
        <v>307.20114941631954</v>
      </c>
      <c r="H143" s="20">
        <v>0.13971418735529453</v>
      </c>
      <c r="I143" s="20">
        <v>1.392366642974264</v>
      </c>
      <c r="J143" s="20">
        <v>0.43202567182685614</v>
      </c>
      <c r="K143" s="20">
        <v>11.637992711117725</v>
      </c>
      <c r="L143" s="20">
        <v>19.948949374888379</v>
      </c>
      <c r="M143" s="20">
        <v>10.315362910582047</v>
      </c>
      <c r="N143" s="20">
        <v>5.6769770631779197</v>
      </c>
      <c r="O143" s="20">
        <v>6.9351015557900006E-2</v>
      </c>
      <c r="P143" s="20">
        <v>0.44164665165135863</v>
      </c>
      <c r="Q143" s="20">
        <v>0.20047575748177685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0.49203999079398747</v>
      </c>
      <c r="W143" s="3">
        <f t="shared" si="24"/>
        <v>1.415667951057149</v>
      </c>
      <c r="X143" s="3">
        <f t="shared" si="25"/>
        <v>1.3261601535597767</v>
      </c>
    </row>
    <row r="144" spans="1:24" x14ac:dyDescent="0.25">
      <c r="A144" s="35">
        <v>44657</v>
      </c>
      <c r="B144" s="36">
        <v>14</v>
      </c>
      <c r="C144" s="18" t="str">
        <f t="shared" si="26"/>
        <v>44657_14</v>
      </c>
      <c r="D144" s="20">
        <v>199.75968208264322</v>
      </c>
      <c r="E144" s="20">
        <v>447.04934325436341</v>
      </c>
      <c r="F144" s="20">
        <v>408.31000648567027</v>
      </c>
      <c r="G144" s="20">
        <v>315.79689566600376</v>
      </c>
      <c r="H144" s="20">
        <v>0.13745511013612294</v>
      </c>
      <c r="I144" s="20">
        <v>1.3609859822814172</v>
      </c>
      <c r="J144" s="20">
        <v>0.42558588381638818</v>
      </c>
      <c r="K144" s="20">
        <v>11.905508497492054</v>
      </c>
      <c r="L144" s="20">
        <v>17.609472702439625</v>
      </c>
      <c r="M144" s="20">
        <v>8.2903877731017328</v>
      </c>
      <c r="N144" s="20">
        <v>5.2249374254176644</v>
      </c>
      <c r="O144" s="20">
        <v>6.0383150450569981E-2</v>
      </c>
      <c r="P144" s="20">
        <v>0.37749421854788212</v>
      </c>
      <c r="Q144" s="20">
        <v>0.17459320507770659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0.37438985889775456</v>
      </c>
      <c r="W144" s="3">
        <f t="shared" si="24"/>
        <v>0.81752607951917222</v>
      </c>
      <c r="X144" s="3">
        <f t="shared" si="25"/>
        <v>0.98633069045545008</v>
      </c>
    </row>
    <row r="145" spans="1:24" x14ac:dyDescent="0.25">
      <c r="A145" s="35">
        <v>44657</v>
      </c>
      <c r="B145" s="36">
        <v>15</v>
      </c>
      <c r="C145" s="18" t="str">
        <f t="shared" si="26"/>
        <v>44657_15</v>
      </c>
      <c r="D145" s="20">
        <v>199.31169525938253</v>
      </c>
      <c r="E145" s="20">
        <v>451.31655820152059</v>
      </c>
      <c r="F145" s="20">
        <v>412.80032223010187</v>
      </c>
      <c r="G145" s="20">
        <v>315.92905714034231</v>
      </c>
      <c r="H145" s="20">
        <v>0.13625836344281692</v>
      </c>
      <c r="I145" s="20">
        <v>1.3902629411369143</v>
      </c>
      <c r="J145" s="20">
        <v>0.42258152075184191</v>
      </c>
      <c r="K145" s="20">
        <v>13.099601791154342</v>
      </c>
      <c r="L145" s="20">
        <v>22.641321323985906</v>
      </c>
      <c r="M145" s="20">
        <v>13.510216289589927</v>
      </c>
      <c r="N145" s="20">
        <v>7.3916574149178569</v>
      </c>
      <c r="O145" s="20">
        <v>5.7314868891822343E-2</v>
      </c>
      <c r="P145" s="20">
        <v>0.38423291460654302</v>
      </c>
      <c r="Q145" s="20">
        <v>0.16586123225396249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0.33558528420550526</v>
      </c>
      <c r="W145" s="3">
        <f t="shared" si="24"/>
        <v>0.82438405400779935</v>
      </c>
      <c r="X145" s="3">
        <f t="shared" si="25"/>
        <v>0.87452542158890068</v>
      </c>
    </row>
    <row r="146" spans="1:24" x14ac:dyDescent="0.25">
      <c r="A146" s="35">
        <v>44657</v>
      </c>
      <c r="B146" s="36">
        <v>16</v>
      </c>
      <c r="C146" s="18" t="str">
        <f t="shared" si="26"/>
        <v>44657_16</v>
      </c>
      <c r="D146" s="20">
        <v>197.22972226484023</v>
      </c>
      <c r="E146" s="20">
        <v>449.6100605629523</v>
      </c>
      <c r="F146" s="20">
        <v>410.50492331888773</v>
      </c>
      <c r="G146" s="20">
        <v>313.08453804621689</v>
      </c>
      <c r="H146" s="20">
        <v>0.14115247814890736</v>
      </c>
      <c r="I146" s="20">
        <v>1.4293802764357686</v>
      </c>
      <c r="J146" s="20">
        <v>0.43676446192532936</v>
      </c>
      <c r="K146" s="20">
        <v>13.36738571601575</v>
      </c>
      <c r="L146" s="20">
        <v>25.625100709451846</v>
      </c>
      <c r="M146" s="20">
        <v>16.373709149117975</v>
      </c>
      <c r="N146" s="20">
        <v>8.612400180554113</v>
      </c>
      <c r="O146" s="20">
        <v>6.9985711823064803E-2</v>
      </c>
      <c r="P146" s="20">
        <v>0.45510159786755572</v>
      </c>
      <c r="Q146" s="20">
        <v>0.20247917598738271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0.49599754196474016</v>
      </c>
      <c r="W146" s="3">
        <f t="shared" si="24"/>
        <v>1.4772703054415461</v>
      </c>
      <c r="X146" s="3">
        <f t="shared" si="25"/>
        <v>1.3379726552276048</v>
      </c>
    </row>
    <row r="147" spans="1:24" x14ac:dyDescent="0.25">
      <c r="A147" s="35">
        <v>44657</v>
      </c>
      <c r="B147" s="36">
        <v>17</v>
      </c>
      <c r="C147" s="18" t="str">
        <f t="shared" si="26"/>
        <v>44657_17</v>
      </c>
      <c r="D147" s="20">
        <v>192.95962568005817</v>
      </c>
      <c r="E147" s="20">
        <v>441.55102143880015</v>
      </c>
      <c r="F147" s="20">
        <v>404.12977909777749</v>
      </c>
      <c r="G147" s="20">
        <v>307.57289265279093</v>
      </c>
      <c r="H147" s="20">
        <v>0.13622076707753289</v>
      </c>
      <c r="I147" s="20">
        <v>1.3584490449251383</v>
      </c>
      <c r="J147" s="20">
        <v>0.42318647836496831</v>
      </c>
      <c r="K147" s="20">
        <v>11.286130951801821</v>
      </c>
      <c r="L147" s="20">
        <v>20.933392810180031</v>
      </c>
      <c r="M147" s="20">
        <v>12.476625549571175</v>
      </c>
      <c r="N147" s="20">
        <v>6.3442840203839079</v>
      </c>
      <c r="O147" s="20">
        <v>6.1952788399311773E-2</v>
      </c>
      <c r="P147" s="20">
        <v>0.40312047875824325</v>
      </c>
      <c r="Q147" s="20">
        <v>0.17948396309665937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0.4005518882582022</v>
      </c>
      <c r="W147" s="3">
        <f t="shared" si="24"/>
        <v>1.020427720119246</v>
      </c>
      <c r="X147" s="3">
        <f t="shared" si="25"/>
        <v>1.0629036956311824</v>
      </c>
    </row>
    <row r="148" spans="1:24" x14ac:dyDescent="0.25">
      <c r="A148" s="35">
        <v>44657</v>
      </c>
      <c r="B148" s="36">
        <v>18</v>
      </c>
      <c r="C148" s="18" t="str">
        <f t="shared" si="26"/>
        <v>44657_18</v>
      </c>
      <c r="D148" s="20">
        <v>181.52086000294378</v>
      </c>
      <c r="E148" s="20">
        <v>411.28705166905246</v>
      </c>
      <c r="F148" s="20">
        <v>382.84101994268991</v>
      </c>
      <c r="G148" s="20">
        <v>290.987420289841</v>
      </c>
      <c r="H148" s="20">
        <v>0.11958494308655442</v>
      </c>
      <c r="I148" s="20">
        <v>1.0912388281760994</v>
      </c>
      <c r="J148" s="20">
        <v>0.37583560584358361</v>
      </c>
      <c r="K148" s="20">
        <v>4.1769702125808568</v>
      </c>
      <c r="L148" s="20">
        <v>4.4293764813120635</v>
      </c>
      <c r="M148" s="20">
        <v>-0.68351011482435586</v>
      </c>
      <c r="N148" s="20">
        <v>-2.1304579185391246</v>
      </c>
      <c r="O148" s="20">
        <v>2.8363798264631826E-2</v>
      </c>
      <c r="P148" s="20">
        <v>0.17827712532871953</v>
      </c>
      <c r="Q148" s="20">
        <v>8.2284515958913174E-2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3.4525030101799803E-2</v>
      </c>
      <c r="W148" s="3">
        <f t="shared" si="24"/>
        <v>0</v>
      </c>
      <c r="X148" s="3">
        <f t="shared" si="25"/>
        <v>5.5259453151085235E-2</v>
      </c>
    </row>
    <row r="149" spans="1:24" x14ac:dyDescent="0.25">
      <c r="A149" s="35">
        <v>44657</v>
      </c>
      <c r="B149" s="36">
        <v>19</v>
      </c>
      <c r="C149" s="18" t="str">
        <f t="shared" si="26"/>
        <v>44657_19</v>
      </c>
      <c r="D149" s="20">
        <v>179.35413056273023</v>
      </c>
      <c r="E149" s="20">
        <v>406.62516682470448</v>
      </c>
      <c r="F149" s="20">
        <v>384.60028276113718</v>
      </c>
      <c r="G149" s="20">
        <v>289.95219150993876</v>
      </c>
      <c r="H149" s="20">
        <v>0.11307741336174203</v>
      </c>
      <c r="I149" s="20">
        <v>1.0082871648503724</v>
      </c>
      <c r="J149" s="20">
        <v>0.3568325815421442</v>
      </c>
      <c r="K149" s="20">
        <v>-3.8278337987418971</v>
      </c>
      <c r="L149" s="20">
        <v>-13.172853597465444</v>
      </c>
      <c r="M149" s="20">
        <v>-16.148750633314322</v>
      </c>
      <c r="N149" s="20">
        <v>-13.507734255386465</v>
      </c>
      <c r="O149" s="20">
        <v>2.0090299894973992E-3</v>
      </c>
      <c r="P149" s="20">
        <v>3.0302119883909864E-2</v>
      </c>
      <c r="Q149" s="20">
        <v>6.1242261964530873E-3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35">
        <v>44657</v>
      </c>
      <c r="B150" s="36">
        <v>20</v>
      </c>
      <c r="C150" s="18" t="str">
        <f t="shared" si="26"/>
        <v>44657_20</v>
      </c>
      <c r="D150" s="20">
        <v>192.16098444734257</v>
      </c>
      <c r="E150" s="20">
        <v>443.9520931471954</v>
      </c>
      <c r="F150" s="20">
        <v>426.79066174472536</v>
      </c>
      <c r="G150" s="20">
        <v>315.98754185929903</v>
      </c>
      <c r="H150" s="20">
        <v>0.13715502653602571</v>
      </c>
      <c r="I150" s="20">
        <v>1.1819736133491927</v>
      </c>
      <c r="J150" s="20">
        <v>0.42649512693046188</v>
      </c>
      <c r="K150" s="20">
        <v>-9.2210234717307031</v>
      </c>
      <c r="L150" s="20">
        <v>-22.755046565981438</v>
      </c>
      <c r="M150" s="20">
        <v>-23.971875469742688</v>
      </c>
      <c r="N150" s="20">
        <v>-21.239409608033636</v>
      </c>
      <c r="O150" s="20">
        <v>-3.5609584528525692E-3</v>
      </c>
      <c r="P150" s="20">
        <v>-1.2564113908875957E-2</v>
      </c>
      <c r="Q150" s="20">
        <v>-1.0535813745817508E-2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35">
        <v>44657</v>
      </c>
      <c r="B151" s="36">
        <v>21</v>
      </c>
      <c r="C151" s="18" t="str">
        <f t="shared" si="26"/>
        <v>44657_21</v>
      </c>
      <c r="D151" s="20">
        <v>183.33335100330214</v>
      </c>
      <c r="E151" s="20">
        <v>428.74322314510147</v>
      </c>
      <c r="F151" s="20">
        <v>414.60592816924026</v>
      </c>
      <c r="G151" s="20">
        <v>304.19347236542518</v>
      </c>
      <c r="H151" s="20">
        <v>0.13098848865151219</v>
      </c>
      <c r="I151" s="20">
        <v>1.1492797848198102</v>
      </c>
      <c r="J151" s="20">
        <v>0.40840915904494574</v>
      </c>
      <c r="K151" s="20">
        <v>-7.8940116378099479</v>
      </c>
      <c r="L151" s="20">
        <v>-19.533155118413568</v>
      </c>
      <c r="M151" s="20">
        <v>-19.860712016738809</v>
      </c>
      <c r="N151" s="20">
        <v>-17.626373411280646</v>
      </c>
      <c r="O151" s="20">
        <v>-9.3449617248164921E-3</v>
      </c>
      <c r="P151" s="20">
        <v>-3.7889703745325416E-2</v>
      </c>
      <c r="Q151" s="20">
        <v>-2.7360273756994982E-2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35">
        <v>44657</v>
      </c>
      <c r="B152" s="36">
        <v>22</v>
      </c>
      <c r="C152" s="18" t="str">
        <f t="shared" si="26"/>
        <v>44657_22</v>
      </c>
      <c r="D152" s="20">
        <v>171.22866576535048</v>
      </c>
      <c r="E152" s="20">
        <v>406.25977353744548</v>
      </c>
      <c r="F152" s="20">
        <v>392.72626760312426</v>
      </c>
      <c r="G152" s="20">
        <v>285.15261458290576</v>
      </c>
      <c r="H152" s="20">
        <v>0.12719460542574704</v>
      </c>
      <c r="I152" s="20">
        <v>1.0978724785537133</v>
      </c>
      <c r="J152" s="20">
        <v>0.3970785505698608</v>
      </c>
      <c r="K152" s="20">
        <v>-7.9626266740454774</v>
      </c>
      <c r="L152" s="20">
        <v>-18.647965236483788</v>
      </c>
      <c r="M152" s="20">
        <v>-18.790773970630891</v>
      </c>
      <c r="N152" s="20">
        <v>-16.108999399197277</v>
      </c>
      <c r="O152" s="20">
        <v>-6.1870868439187496E-3</v>
      </c>
      <c r="P152" s="20">
        <v>-3.3626384019985064E-2</v>
      </c>
      <c r="Q152" s="20">
        <v>-1.8225150302535225E-2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35">
        <v>44657</v>
      </c>
      <c r="B153" s="36">
        <v>23</v>
      </c>
      <c r="C153" s="18" t="str">
        <f t="shared" si="26"/>
        <v>44657_23</v>
      </c>
      <c r="D153" s="20">
        <v>155.55193099563343</v>
      </c>
      <c r="E153" s="20">
        <v>368.94100696707483</v>
      </c>
      <c r="F153" s="20">
        <v>356.39684093614159</v>
      </c>
      <c r="G153" s="20">
        <v>258.23314912272377</v>
      </c>
      <c r="H153" s="20">
        <v>0.11486583675228701</v>
      </c>
      <c r="I153" s="20">
        <v>0.97778409753313056</v>
      </c>
      <c r="J153" s="20">
        <v>0.3603233864599733</v>
      </c>
      <c r="K153" s="20">
        <v>-9.4180307609066549</v>
      </c>
      <c r="L153" s="20">
        <v>-23.242757607996637</v>
      </c>
      <c r="M153" s="20">
        <v>-22.406016992769842</v>
      </c>
      <c r="N153" s="20">
        <v>-18.207898782357706</v>
      </c>
      <c r="O153" s="20">
        <v>-6.8817961802376589E-3</v>
      </c>
      <c r="P153" s="20">
        <v>-4.8858650776703531E-2</v>
      </c>
      <c r="Q153" s="20">
        <v>-2.0031121717499493E-2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35">
        <v>44657</v>
      </c>
      <c r="B154" s="36">
        <v>24</v>
      </c>
      <c r="C154" s="18" t="str">
        <f t="shared" si="26"/>
        <v>44657_24</v>
      </c>
      <c r="D154" s="20">
        <v>139.06337046417886</v>
      </c>
      <c r="E154" s="20">
        <v>328.41564688602466</v>
      </c>
      <c r="F154" s="20">
        <v>317.04214235434512</v>
      </c>
      <c r="G154" s="20">
        <v>229.03900359406435</v>
      </c>
      <c r="H154" s="20">
        <v>0.10324316210655167</v>
      </c>
      <c r="I154" s="20">
        <v>0.87451215577209129</v>
      </c>
      <c r="J154" s="20">
        <v>0.32646319609618785</v>
      </c>
      <c r="K154" s="20">
        <v>-9.8439940333401363</v>
      </c>
      <c r="L154" s="20">
        <v>-25.220901574627845</v>
      </c>
      <c r="M154" s="20">
        <v>-23.573041152460966</v>
      </c>
      <c r="N154" s="20">
        <v>-18.298787243641112</v>
      </c>
      <c r="O154" s="20">
        <v>-8.3853466558945731E-3</v>
      </c>
      <c r="P154" s="20">
        <v>-5.9171909722439998E-2</v>
      </c>
      <c r="Q154" s="20">
        <v>-2.4124970948501426E-2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35">
        <v>44658</v>
      </c>
      <c r="B155" s="36">
        <v>1</v>
      </c>
      <c r="C155" s="18" t="str">
        <f t="shared" si="26"/>
        <v>44658_1</v>
      </c>
      <c r="D155" s="20">
        <v>123.84304811859181</v>
      </c>
      <c r="E155" s="20">
        <v>288.66707531410634</v>
      </c>
      <c r="F155" s="20">
        <v>274.38327571423099</v>
      </c>
      <c r="G155" s="20">
        <v>200.40109456619086</v>
      </c>
      <c r="H155" s="20">
        <v>9.167115826302917E-2</v>
      </c>
      <c r="I155" s="20">
        <v>0.79424404439113594</v>
      </c>
      <c r="J155" s="20">
        <v>0.29227530467919827</v>
      </c>
      <c r="K155" s="20">
        <v>-9.4409145513523161</v>
      </c>
      <c r="L155" s="20">
        <v>-24.662382174753255</v>
      </c>
      <c r="M155" s="20">
        <v>-23.282351090254611</v>
      </c>
      <c r="N155" s="20">
        <v>-17.785257506507214</v>
      </c>
      <c r="O155" s="20">
        <v>-1.235831777510547E-2</v>
      </c>
      <c r="P155" s="20">
        <v>-5.9819494499330855E-2</v>
      </c>
      <c r="Q155" s="20">
        <v>-3.5412986930082144E-2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35">
        <v>44658</v>
      </c>
      <c r="B156" s="36">
        <v>2</v>
      </c>
      <c r="C156" s="18" t="str">
        <f t="shared" si="26"/>
        <v>44658_2</v>
      </c>
      <c r="D156" s="20">
        <v>112.19272508711957</v>
      </c>
      <c r="E156" s="20">
        <v>258.05322138475333</v>
      </c>
      <c r="F156" s="20">
        <v>242.42479225544156</v>
      </c>
      <c r="G156" s="20">
        <v>178.86648635063963</v>
      </c>
      <c r="H156" s="20">
        <v>8.5602533112800472E-2</v>
      </c>
      <c r="I156" s="20">
        <v>0.72298584014162004</v>
      </c>
      <c r="J156" s="20">
        <v>0.27354945294104754</v>
      </c>
      <c r="K156" s="20">
        <v>-11.606451904109091</v>
      </c>
      <c r="L156" s="20">
        <v>-29.870993517497212</v>
      </c>
      <c r="M156" s="20">
        <v>-28.546728668208694</v>
      </c>
      <c r="N156" s="20">
        <v>-21.281997592431825</v>
      </c>
      <c r="O156" s="20">
        <v>-1.362030619974277E-2</v>
      </c>
      <c r="P156" s="20">
        <v>-7.6526508414071492E-2</v>
      </c>
      <c r="Q156" s="20">
        <v>-3.9060843068760155E-2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35">
        <v>44658</v>
      </c>
      <c r="B157" s="36">
        <v>3</v>
      </c>
      <c r="C157" s="18" t="str">
        <f t="shared" si="26"/>
        <v>44658_3</v>
      </c>
      <c r="D157" s="20">
        <v>106.25935606086719</v>
      </c>
      <c r="E157" s="20">
        <v>242.62838299376219</v>
      </c>
      <c r="F157" s="20">
        <v>226.50978402254492</v>
      </c>
      <c r="G157" s="20">
        <v>167.62775085353425</v>
      </c>
      <c r="H157" s="20">
        <v>8.1436516550161889E-2</v>
      </c>
      <c r="I157" s="20">
        <v>0.68234296274741735</v>
      </c>
      <c r="J157" s="20">
        <v>0.26074836338833063</v>
      </c>
      <c r="K157" s="20">
        <v>-11.52816223976766</v>
      </c>
      <c r="L157" s="20">
        <v>-29.599366339991043</v>
      </c>
      <c r="M157" s="20">
        <v>-28.148308926773758</v>
      </c>
      <c r="N157" s="20">
        <v>-20.877067635515068</v>
      </c>
      <c r="O157" s="20">
        <v>-1.2391609240772658E-2</v>
      </c>
      <c r="P157" s="20">
        <v>-6.8548118111376052E-2</v>
      </c>
      <c r="Q157" s="20">
        <v>-3.5441450311715389E-2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35">
        <v>44658</v>
      </c>
      <c r="B158" s="36">
        <v>4</v>
      </c>
      <c r="C158" s="18" t="str">
        <f t="shared" si="26"/>
        <v>44658_4</v>
      </c>
      <c r="D158" s="20">
        <v>103.26619522012803</v>
      </c>
      <c r="E158" s="20">
        <v>233.83103251269628</v>
      </c>
      <c r="F158" s="20">
        <v>216.84764892925489</v>
      </c>
      <c r="G158" s="20">
        <v>161.86005173177293</v>
      </c>
      <c r="H158" s="20">
        <v>8.1313422133851038E-2</v>
      </c>
      <c r="I158" s="20">
        <v>0.67163685964066111</v>
      </c>
      <c r="J158" s="20">
        <v>0.25980350975029459</v>
      </c>
      <c r="K158" s="20">
        <v>-12.164406627859705</v>
      </c>
      <c r="L158" s="20">
        <v>-31.148204626427226</v>
      </c>
      <c r="M158" s="20">
        <v>-29.883525772249996</v>
      </c>
      <c r="N158" s="20">
        <v>-21.974827782226413</v>
      </c>
      <c r="O158" s="20">
        <v>-1.2871219301311361E-2</v>
      </c>
      <c r="P158" s="20">
        <v>-7.6221441297459544E-2</v>
      </c>
      <c r="Q158" s="20">
        <v>-3.6895154196837837E-2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35">
        <v>44658</v>
      </c>
      <c r="B159" s="36">
        <v>5</v>
      </c>
      <c r="C159" s="18" t="str">
        <f t="shared" si="26"/>
        <v>44658_5</v>
      </c>
      <c r="D159" s="20">
        <v>101.54741572974881</v>
      </c>
      <c r="E159" s="20">
        <v>230.38896411966624</v>
      </c>
      <c r="F159" s="20">
        <v>213.85320734711902</v>
      </c>
      <c r="G159" s="20">
        <v>159.41588401845704</v>
      </c>
      <c r="H159" s="20">
        <v>7.9857359999887356E-2</v>
      </c>
      <c r="I159" s="20">
        <v>0.66290314714953236</v>
      </c>
      <c r="J159" s="20">
        <v>0.25538193301147244</v>
      </c>
      <c r="K159" s="20">
        <v>-12.084901286640834</v>
      </c>
      <c r="L159" s="20">
        <v>-30.727029748451884</v>
      </c>
      <c r="M159" s="20">
        <v>-29.41078795058425</v>
      </c>
      <c r="N159" s="20">
        <v>-21.77842296259713</v>
      </c>
      <c r="O159" s="20">
        <v>-1.315316306303866E-2</v>
      </c>
      <c r="P159" s="20">
        <v>-7.406892838286229E-2</v>
      </c>
      <c r="Q159" s="20">
        <v>-3.7654892785661434E-2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35">
        <v>44658</v>
      </c>
      <c r="B160" s="36">
        <v>6</v>
      </c>
      <c r="C160" s="18" t="str">
        <f t="shared" si="26"/>
        <v>44658_6</v>
      </c>
      <c r="D160" s="20">
        <v>105.20166015567112</v>
      </c>
      <c r="E160" s="20">
        <v>240.39259976039182</v>
      </c>
      <c r="F160" s="20">
        <v>223.29465009028155</v>
      </c>
      <c r="G160" s="20">
        <v>165.66969535390061</v>
      </c>
      <c r="H160" s="20">
        <v>8.2531418013719549E-2</v>
      </c>
      <c r="I160" s="20">
        <v>0.69597818744712814</v>
      </c>
      <c r="J160" s="20">
        <v>0.26303032150557859</v>
      </c>
      <c r="K160" s="20">
        <v>-12.912098916548212</v>
      </c>
      <c r="L160" s="20">
        <v>-33.756204377901035</v>
      </c>
      <c r="M160" s="20">
        <v>-31.647581272399407</v>
      </c>
      <c r="N160" s="20">
        <v>-22.791074146954891</v>
      </c>
      <c r="O160" s="20">
        <v>-1.4531112351698525E-2</v>
      </c>
      <c r="P160" s="20">
        <v>-8.3410468404596455E-2</v>
      </c>
      <c r="Q160" s="20">
        <v>-4.1721518251476138E-2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35">
        <v>44658</v>
      </c>
      <c r="B161" s="36">
        <v>7</v>
      </c>
      <c r="C161" s="18" t="str">
        <f t="shared" si="26"/>
        <v>44658_7</v>
      </c>
      <c r="D161" s="20">
        <v>123.99484565417775</v>
      </c>
      <c r="E161" s="20">
        <v>282.00200848543773</v>
      </c>
      <c r="F161" s="20">
        <v>263.62159340411824</v>
      </c>
      <c r="G161" s="20">
        <v>197.35626635504951</v>
      </c>
      <c r="H161" s="20">
        <v>8.8027417218398588E-2</v>
      </c>
      <c r="I161" s="20">
        <v>0.77523123001995098</v>
      </c>
      <c r="J161" s="20">
        <v>0.27949455841911419</v>
      </c>
      <c r="K161" s="20">
        <v>-12.558960802138198</v>
      </c>
      <c r="L161" s="20">
        <v>-36.480054492836345</v>
      </c>
      <c r="M161" s="20">
        <v>-34.660914255044702</v>
      </c>
      <c r="N161" s="20">
        <v>-23.030409320172271</v>
      </c>
      <c r="O161" s="20">
        <v>-1.4552378319867717E-2</v>
      </c>
      <c r="P161" s="20">
        <v>-9.1385397441937632E-2</v>
      </c>
      <c r="Q161" s="20">
        <v>-4.1884415390221551E-2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35">
        <v>44658</v>
      </c>
      <c r="B162" s="36">
        <v>8</v>
      </c>
      <c r="C162" s="18" t="str">
        <f t="shared" si="26"/>
        <v>44658_8</v>
      </c>
      <c r="D162" s="20">
        <v>138.41647444013185</v>
      </c>
      <c r="E162" s="20">
        <v>314.12197883402325</v>
      </c>
      <c r="F162" s="20">
        <v>289.88401824890531</v>
      </c>
      <c r="G162" s="20">
        <v>220.77512311292929</v>
      </c>
      <c r="H162" s="20">
        <v>8.5576158047127704E-2</v>
      </c>
      <c r="I162" s="20">
        <v>0.84018844051120323</v>
      </c>
      <c r="J162" s="20">
        <v>0.27345076637287136</v>
      </c>
      <c r="K162" s="20">
        <v>-9.4093249808178925</v>
      </c>
      <c r="L162" s="20">
        <v>-30.372889522958829</v>
      </c>
      <c r="M162" s="20">
        <v>-32.397450025240083</v>
      </c>
      <c r="N162" s="20">
        <v>-19.767638314262634</v>
      </c>
      <c r="O162" s="20">
        <v>-1.2807969542611758E-2</v>
      </c>
      <c r="P162" s="20">
        <v>-5.4204564217927791E-2</v>
      </c>
      <c r="Q162" s="20">
        <v>-3.7006008702529937E-2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35">
        <v>44658</v>
      </c>
      <c r="B163" s="36">
        <v>9</v>
      </c>
      <c r="C163" s="18" t="str">
        <f t="shared" si="26"/>
        <v>44658_9</v>
      </c>
      <c r="D163" s="20">
        <v>153.1115003878821</v>
      </c>
      <c r="E163" s="20">
        <v>354.74913920901554</v>
      </c>
      <c r="F163" s="20">
        <v>323.10614935885712</v>
      </c>
      <c r="G163" s="20">
        <v>245.55019594314589</v>
      </c>
      <c r="H163" s="20">
        <v>0.11427582372817957</v>
      </c>
      <c r="I163" s="20">
        <v>1.1409208409813529</v>
      </c>
      <c r="J163" s="20">
        <v>0.35729469614787884</v>
      </c>
      <c r="K163" s="20">
        <v>-5.3745816828591231</v>
      </c>
      <c r="L163" s="20">
        <v>-14.838237414883208</v>
      </c>
      <c r="M163" s="20">
        <v>-18.362900739096776</v>
      </c>
      <c r="N163" s="20">
        <v>-15.142211713941084</v>
      </c>
      <c r="O163" s="20">
        <v>2.9753410784992267E-2</v>
      </c>
      <c r="P163" s="20">
        <v>0.19575412838420508</v>
      </c>
      <c r="Q163" s="20">
        <v>8.5650054678196447E-2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5.3557982249562715E-2</v>
      </c>
      <c r="W163" s="3">
        <f t="shared" si="24"/>
        <v>0</v>
      </c>
      <c r="X163" s="3">
        <f t="shared" si="25"/>
        <v>0.1101798203430909</v>
      </c>
    </row>
    <row r="164" spans="1:24" x14ac:dyDescent="0.25">
      <c r="A164" s="35">
        <v>44658</v>
      </c>
      <c r="B164" s="36">
        <v>10</v>
      </c>
      <c r="C164" s="18" t="str">
        <f t="shared" si="26"/>
        <v>44658_10</v>
      </c>
      <c r="D164" s="20">
        <v>167.48206426060645</v>
      </c>
      <c r="E164" s="20">
        <v>388.60908300960256</v>
      </c>
      <c r="F164" s="20">
        <v>353.33514399826208</v>
      </c>
      <c r="G164" s="20">
        <v>268.57852323457269</v>
      </c>
      <c r="H164" s="20">
        <v>0.13043678991395338</v>
      </c>
      <c r="I164" s="20">
        <v>1.3023830046800311</v>
      </c>
      <c r="J164" s="20">
        <v>0.40505075908926613</v>
      </c>
      <c r="K164" s="20">
        <v>2.9187488588683674</v>
      </c>
      <c r="L164" s="20">
        <v>4.4937032260615197</v>
      </c>
      <c r="M164" s="20">
        <v>-0.58534945762399571</v>
      </c>
      <c r="N164" s="20">
        <v>-3.3051724242009128</v>
      </c>
      <c r="O164" s="20">
        <v>5.7219573048982619E-2</v>
      </c>
      <c r="P164" s="20">
        <v>0.3609451609931858</v>
      </c>
      <c r="Q164" s="20">
        <v>0.16494063153539637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0.35414885801484997</v>
      </c>
      <c r="W164" s="3">
        <f t="shared" si="24"/>
        <v>0.78003790028394226</v>
      </c>
      <c r="X164" s="3">
        <f t="shared" si="25"/>
        <v>0.92156855460136544</v>
      </c>
    </row>
    <row r="165" spans="1:24" x14ac:dyDescent="0.25">
      <c r="A165" s="35">
        <v>44658</v>
      </c>
      <c r="B165" s="36">
        <v>11</v>
      </c>
      <c r="C165" s="18" t="str">
        <f t="shared" si="26"/>
        <v>44658_11</v>
      </c>
      <c r="D165" s="20">
        <v>177.47681535499788</v>
      </c>
      <c r="E165" s="20">
        <v>406.96823919227182</v>
      </c>
      <c r="F165" s="20">
        <v>369.26232217550501</v>
      </c>
      <c r="G165" s="20">
        <v>283.14411743302145</v>
      </c>
      <c r="H165" s="20">
        <v>0.12187232352990773</v>
      </c>
      <c r="I165" s="20">
        <v>1.2961469896019497</v>
      </c>
      <c r="J165" s="20">
        <v>0.38093129330041198</v>
      </c>
      <c r="K165" s="20">
        <v>5.7927644670728489</v>
      </c>
      <c r="L165" s="20">
        <v>10.661760016941567</v>
      </c>
      <c r="M165" s="20">
        <v>4.8279640467857305</v>
      </c>
      <c r="N165" s="20">
        <v>0.44877396248498824</v>
      </c>
      <c r="O165" s="20">
        <v>4.2167341911039727E-2</v>
      </c>
      <c r="P165" s="20">
        <v>0.31000628994124879</v>
      </c>
      <c r="Q165" s="20">
        <v>0.12177191843974289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0.17298858702052272</v>
      </c>
      <c r="W165" s="3">
        <f t="shared" si="24"/>
        <v>0.39423178964994798</v>
      </c>
      <c r="X165" s="3">
        <f t="shared" si="25"/>
        <v>0.40050063180411766</v>
      </c>
    </row>
    <row r="166" spans="1:24" x14ac:dyDescent="0.25">
      <c r="A166" s="35">
        <v>44658</v>
      </c>
      <c r="B166" s="36">
        <v>12</v>
      </c>
      <c r="C166" s="18" t="str">
        <f t="shared" si="26"/>
        <v>44658_12</v>
      </c>
      <c r="D166" s="20">
        <v>185.3918711848371</v>
      </c>
      <c r="E166" s="20">
        <v>421.86430424680822</v>
      </c>
      <c r="F166" s="20">
        <v>382.89051546017231</v>
      </c>
      <c r="G166" s="20">
        <v>294.94285917293683</v>
      </c>
      <c r="H166" s="20">
        <v>0.12062828276705986</v>
      </c>
      <c r="I166" s="20">
        <v>1.312239439347429</v>
      </c>
      <c r="J166" s="20">
        <v>0.3785884814343301</v>
      </c>
      <c r="K166" s="20">
        <v>8.3350589025876296</v>
      </c>
      <c r="L166" s="20">
        <v>17.800242643508206</v>
      </c>
      <c r="M166" s="20">
        <v>10.120424781095201</v>
      </c>
      <c r="N166" s="20">
        <v>3.4601085225116206</v>
      </c>
      <c r="O166" s="20">
        <v>3.9974653278073001E-2</v>
      </c>
      <c r="P166" s="20">
        <v>0.32128424684197937</v>
      </c>
      <c r="Q166" s="20">
        <v>0.11560811578527774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0.14658643364275675</v>
      </c>
      <c r="W166" s="3">
        <f t="shared" si="24"/>
        <v>0.45680549106244006</v>
      </c>
      <c r="X166" s="3">
        <f t="shared" si="25"/>
        <v>0.32233746452821632</v>
      </c>
    </row>
    <row r="167" spans="1:24" x14ac:dyDescent="0.25">
      <c r="A167" s="35">
        <v>44658</v>
      </c>
      <c r="B167" s="36">
        <v>13</v>
      </c>
      <c r="C167" s="18" t="str">
        <f t="shared" si="26"/>
        <v>44658_13</v>
      </c>
      <c r="D167" s="20">
        <v>191.79347605015775</v>
      </c>
      <c r="E167" s="20">
        <v>436.15507363782518</v>
      </c>
      <c r="F167" s="20">
        <v>397.4547230154958</v>
      </c>
      <c r="G167" s="20">
        <v>306.30440426835389</v>
      </c>
      <c r="H167" s="20">
        <v>0.12392664792282081</v>
      </c>
      <c r="I167" s="20">
        <v>1.3382223111954474</v>
      </c>
      <c r="J167" s="20">
        <v>0.38837703797385265</v>
      </c>
      <c r="K167" s="20">
        <v>9.5220993624331243</v>
      </c>
      <c r="L167" s="20">
        <v>22.456671854783256</v>
      </c>
      <c r="M167" s="20">
        <v>14.649811716230255</v>
      </c>
      <c r="N167" s="20">
        <v>6.3414497008461757</v>
      </c>
      <c r="O167" s="20">
        <v>4.3823465205990363E-2</v>
      </c>
      <c r="P167" s="20">
        <v>0.34562041972818291</v>
      </c>
      <c r="Q167" s="20">
        <v>0.12689154910896491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0.18912033163871286</v>
      </c>
      <c r="W167" s="3">
        <f t="shared" si="24"/>
        <v>0.60540533394532126</v>
      </c>
      <c r="X167" s="3">
        <f t="shared" si="25"/>
        <v>0.44662649156389067</v>
      </c>
    </row>
    <row r="168" spans="1:24" x14ac:dyDescent="0.25">
      <c r="A168" s="35">
        <v>44658</v>
      </c>
      <c r="B168" s="36">
        <v>14</v>
      </c>
      <c r="C168" s="18" t="str">
        <f t="shared" si="26"/>
        <v>44658_14</v>
      </c>
      <c r="D168" s="20">
        <v>197.8123139789802</v>
      </c>
      <c r="E168" s="20">
        <v>447.47670996374717</v>
      </c>
      <c r="F168" s="20">
        <v>407.34097630698767</v>
      </c>
      <c r="G168" s="20">
        <v>315.97295481485918</v>
      </c>
      <c r="H168" s="20">
        <v>0.12364913065142118</v>
      </c>
      <c r="I168" s="20">
        <v>1.3238664630351564</v>
      </c>
      <c r="J168" s="20">
        <v>0.38925998205946721</v>
      </c>
      <c r="K168" s="20">
        <v>9.8017246490457595</v>
      </c>
      <c r="L168" s="20">
        <v>20.551273751713161</v>
      </c>
      <c r="M168" s="20">
        <v>12.933147212054664</v>
      </c>
      <c r="N168" s="20">
        <v>6.4676021221804589</v>
      </c>
      <c r="O168" s="20">
        <v>4.6457483926634333E-2</v>
      </c>
      <c r="P168" s="20">
        <v>0.33227075747859852</v>
      </c>
      <c r="Q168" s="20">
        <v>0.13444297604109159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0.22689235638005095</v>
      </c>
      <c r="W168" s="3">
        <f t="shared" si="24"/>
        <v>0.5240503172628479</v>
      </c>
      <c r="X168" s="3">
        <f t="shared" si="25"/>
        <v>0.54917789036802533</v>
      </c>
    </row>
    <row r="169" spans="1:24" x14ac:dyDescent="0.25">
      <c r="A169" s="35">
        <v>44658</v>
      </c>
      <c r="B169" s="36">
        <v>15</v>
      </c>
      <c r="C169" s="18" t="str">
        <f t="shared" si="26"/>
        <v>44658_15</v>
      </c>
      <c r="D169" s="20">
        <v>198.2315098565046</v>
      </c>
      <c r="E169" s="20">
        <v>452.15052120009005</v>
      </c>
      <c r="F169" s="20">
        <v>413.20454333260602</v>
      </c>
      <c r="G169" s="20">
        <v>316.33971735450859</v>
      </c>
      <c r="H169" s="20">
        <v>0.11791872763410141</v>
      </c>
      <c r="I169" s="20">
        <v>1.3344796203284695</v>
      </c>
      <c r="J169" s="20">
        <v>0.37143103948139083</v>
      </c>
      <c r="K169" s="20">
        <v>10.18016532663308</v>
      </c>
      <c r="L169" s="20">
        <v>23.162346669358318</v>
      </c>
      <c r="M169" s="20">
        <v>16.318824495614049</v>
      </c>
      <c r="N169" s="20">
        <v>6.976824568091021</v>
      </c>
      <c r="O169" s="20">
        <v>3.565445027913304E-2</v>
      </c>
      <c r="P169" s="20">
        <v>0.30501713984363021</v>
      </c>
      <c r="Q169" s="20">
        <v>0.10341871383349022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9.5450171339974924E-2</v>
      </c>
      <c r="W169" s="3">
        <f t="shared" si="24"/>
        <v>0.29597311929989756</v>
      </c>
      <c r="X169" s="3">
        <f t="shared" si="25"/>
        <v>0.22618477609651433</v>
      </c>
    </row>
    <row r="170" spans="1:24" x14ac:dyDescent="0.25">
      <c r="A170" s="35">
        <v>44658</v>
      </c>
      <c r="B170" s="36">
        <v>16</v>
      </c>
      <c r="C170" s="18" t="str">
        <f t="shared" si="26"/>
        <v>44658_16</v>
      </c>
      <c r="D170" s="20">
        <v>196.74465157395042</v>
      </c>
      <c r="E170" s="20">
        <v>451.60018598702737</v>
      </c>
      <c r="F170" s="20">
        <v>412.81238107228467</v>
      </c>
      <c r="G170" s="20">
        <v>313.79335561362353</v>
      </c>
      <c r="H170" s="20">
        <v>0.12845497033762726</v>
      </c>
      <c r="I170" s="20">
        <v>1.3956995611356489</v>
      </c>
      <c r="J170" s="20">
        <v>0.40214605754134192</v>
      </c>
      <c r="K170" s="20">
        <v>11.186257731802105</v>
      </c>
      <c r="L170" s="20">
        <v>26.941639066716426</v>
      </c>
      <c r="M170" s="20">
        <v>20.535738610096036</v>
      </c>
      <c r="N170" s="20">
        <v>8.8095773784875391</v>
      </c>
      <c r="O170" s="20">
        <v>4.3888246525063665E-2</v>
      </c>
      <c r="P170" s="20">
        <v>0.35365640311818486</v>
      </c>
      <c r="Q170" s="20">
        <v>0.12716782509979421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0.17454997979451511</v>
      </c>
      <c r="W170" s="3">
        <f t="shared" si="24"/>
        <v>0.5785460352781514</v>
      </c>
      <c r="X170" s="3">
        <f t="shared" si="25"/>
        <v>0.40343182864183297</v>
      </c>
    </row>
    <row r="171" spans="1:24" x14ac:dyDescent="0.25">
      <c r="A171" s="35">
        <v>44658</v>
      </c>
      <c r="B171" s="36">
        <v>17</v>
      </c>
      <c r="C171" s="18" t="str">
        <f t="shared" si="26"/>
        <v>44658_17</v>
      </c>
      <c r="D171" s="20">
        <v>193.09741963208623</v>
      </c>
      <c r="E171" s="20">
        <v>444.22153326127381</v>
      </c>
      <c r="F171" s="20">
        <v>408.2951200754498</v>
      </c>
      <c r="G171" s="20">
        <v>309.04628050438532</v>
      </c>
      <c r="H171" s="20">
        <v>0.12831810249002995</v>
      </c>
      <c r="I171" s="20">
        <v>1.3330756507971722</v>
      </c>
      <c r="J171" s="20">
        <v>0.40232051670722419</v>
      </c>
      <c r="K171" s="20">
        <v>10.720285434069616</v>
      </c>
      <c r="L171" s="20">
        <v>25.951759384370991</v>
      </c>
      <c r="M171" s="20">
        <v>20.978632034812705</v>
      </c>
      <c r="N171" s="20">
        <v>9.0372377597656204</v>
      </c>
      <c r="O171" s="20">
        <v>5.0388518413650447E-2</v>
      </c>
      <c r="P171" s="20">
        <v>0.36313270846948992</v>
      </c>
      <c r="Q171" s="20">
        <v>0.14607191831594513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0.26589154035290685</v>
      </c>
      <c r="W171" s="3">
        <f t="shared" si="24"/>
        <v>0.74936247799927069</v>
      </c>
      <c r="X171" s="3">
        <f t="shared" si="25"/>
        <v>0.66711482015830348</v>
      </c>
    </row>
    <row r="172" spans="1:24" x14ac:dyDescent="0.25">
      <c r="A172" s="35">
        <v>44658</v>
      </c>
      <c r="B172" s="36">
        <v>18</v>
      </c>
      <c r="C172" s="18" t="str">
        <f t="shared" si="26"/>
        <v>44658_18</v>
      </c>
      <c r="D172" s="20">
        <v>182.08210817301102</v>
      </c>
      <c r="E172" s="20">
        <v>414.47640725148136</v>
      </c>
      <c r="F172" s="20">
        <v>386.12006339216737</v>
      </c>
      <c r="G172" s="20">
        <v>292.44286954667911</v>
      </c>
      <c r="H172" s="20">
        <v>0.12088350538717195</v>
      </c>
      <c r="I172" s="20">
        <v>1.123229837314387</v>
      </c>
      <c r="J172" s="20">
        <v>0.38013531016143975</v>
      </c>
      <c r="K172" s="20">
        <v>4.1221445082884856</v>
      </c>
      <c r="L172" s="20">
        <v>10.927846437387615</v>
      </c>
      <c r="M172" s="20">
        <v>8.490323299590214</v>
      </c>
      <c r="N172" s="20">
        <v>1.393109156221132</v>
      </c>
      <c r="O172" s="20">
        <v>2.6270831975484375E-2</v>
      </c>
      <c r="P172" s="20">
        <v>0.18999721897029878</v>
      </c>
      <c r="Q172" s="20">
        <v>7.6299889309009744E-2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1.6258832292460081E-2</v>
      </c>
      <c r="W172" s="3">
        <f t="shared" si="24"/>
        <v>0</v>
      </c>
      <c r="X172" s="3">
        <f t="shared" si="25"/>
        <v>2.1182309764679595E-3</v>
      </c>
    </row>
    <row r="173" spans="1:24" x14ac:dyDescent="0.25">
      <c r="A173" s="35">
        <v>44658</v>
      </c>
      <c r="B173" s="36">
        <v>19</v>
      </c>
      <c r="C173" s="18" t="str">
        <f t="shared" si="26"/>
        <v>44658_19</v>
      </c>
      <c r="D173" s="20">
        <v>180.0772616846798</v>
      </c>
      <c r="E173" s="20">
        <v>409.95109514410609</v>
      </c>
      <c r="F173" s="20">
        <v>387.69618941264469</v>
      </c>
      <c r="G173" s="20">
        <v>291.79826250493761</v>
      </c>
      <c r="H173" s="20">
        <v>0.11629938656222283</v>
      </c>
      <c r="I173" s="20">
        <v>1.026751865465888</v>
      </c>
      <c r="J173" s="20">
        <v>0.3673896107508694</v>
      </c>
      <c r="K173" s="20">
        <v>-3.8500639084786354</v>
      </c>
      <c r="L173" s="20">
        <v>-7.3489604355548961</v>
      </c>
      <c r="M173" s="20">
        <v>-7.1893671872664555</v>
      </c>
      <c r="N173" s="20">
        <v>-10.163098995604603</v>
      </c>
      <c r="O173" s="20">
        <v>2.9494352875993517E-3</v>
      </c>
      <c r="P173" s="20">
        <v>3.7255169082128406E-2</v>
      </c>
      <c r="Q173" s="20">
        <v>8.6525310440926338E-3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35">
        <v>44658</v>
      </c>
      <c r="B174" s="36">
        <v>20</v>
      </c>
      <c r="C174" s="18" t="str">
        <f t="shared" si="26"/>
        <v>44658_20</v>
      </c>
      <c r="D174" s="20">
        <v>191.63119771078811</v>
      </c>
      <c r="E174" s="20">
        <v>443.08819200159775</v>
      </c>
      <c r="F174" s="20">
        <v>425.68732374413014</v>
      </c>
      <c r="G174" s="20">
        <v>315.00760418614328</v>
      </c>
      <c r="H174" s="20">
        <v>0.13673794160677583</v>
      </c>
      <c r="I174" s="20">
        <v>1.1787724235240979</v>
      </c>
      <c r="J174" s="20">
        <v>0.42697984442125037</v>
      </c>
      <c r="K174" s="20">
        <v>-10.401890211871549</v>
      </c>
      <c r="L174" s="20">
        <v>-20.155622548681993</v>
      </c>
      <c r="M174" s="20">
        <v>-17.266757100520206</v>
      </c>
      <c r="N174" s="20">
        <v>-19.674666452742208</v>
      </c>
      <c r="O174" s="20">
        <v>-4.1568492867021635E-3</v>
      </c>
      <c r="P174" s="20">
        <v>-1.9425426226069159E-2</v>
      </c>
      <c r="Q174" s="20">
        <v>-1.2220617112860351E-2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35">
        <v>44658</v>
      </c>
      <c r="B175" s="36">
        <v>21</v>
      </c>
      <c r="C175" s="18" t="str">
        <f t="shared" si="26"/>
        <v>44658_21</v>
      </c>
      <c r="D175" s="20">
        <v>183.00116733451492</v>
      </c>
      <c r="E175" s="20">
        <v>429.7506814807146</v>
      </c>
      <c r="F175" s="20">
        <v>416.1274235498642</v>
      </c>
      <c r="G175" s="20">
        <v>303.61922344269277</v>
      </c>
      <c r="H175" s="20">
        <v>0.13409181005292567</v>
      </c>
      <c r="I175" s="20">
        <v>1.1573249828207006</v>
      </c>
      <c r="J175" s="20">
        <v>0.41832642986016655</v>
      </c>
      <c r="K175" s="20">
        <v>-13.636266922657061</v>
      </c>
      <c r="L175" s="20">
        <v>-25.567486006785106</v>
      </c>
      <c r="M175" s="20">
        <v>-22.425282806173698</v>
      </c>
      <c r="N175" s="20">
        <v>-24.734659095333569</v>
      </c>
      <c r="O175" s="20">
        <v>-4.5600310349556434E-3</v>
      </c>
      <c r="P175" s="20">
        <v>-2.49011469511724E-2</v>
      </c>
      <c r="Q175" s="20">
        <v>-1.3405532119859738E-2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35">
        <v>44658</v>
      </c>
      <c r="B176" s="36">
        <v>22</v>
      </c>
      <c r="C176" s="18" t="str">
        <f t="shared" si="26"/>
        <v>44658_22</v>
      </c>
      <c r="D176" s="20">
        <v>170.79582466641145</v>
      </c>
      <c r="E176" s="20">
        <v>406.10550187258099</v>
      </c>
      <c r="F176" s="20">
        <v>392.56490889175097</v>
      </c>
      <c r="G176" s="20">
        <v>284.69371309994818</v>
      </c>
      <c r="H176" s="20">
        <v>0.12719426678789314</v>
      </c>
      <c r="I176" s="20">
        <v>1.0939329333656442</v>
      </c>
      <c r="J176" s="20">
        <v>0.39776034747074884</v>
      </c>
      <c r="K176" s="20">
        <v>-9.3321447861096409</v>
      </c>
      <c r="L176" s="20">
        <v>-18.759760081375902</v>
      </c>
      <c r="M176" s="20">
        <v>-17.0385269362536</v>
      </c>
      <c r="N176" s="20">
        <v>-16.223520214431808</v>
      </c>
      <c r="O176" s="20">
        <v>-6.7675712344556832E-3</v>
      </c>
      <c r="P176" s="20">
        <v>-3.769265971113752E-2</v>
      </c>
      <c r="Q176" s="20">
        <v>-1.9831612961802969E-2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35">
        <v>44658</v>
      </c>
      <c r="B177" s="36">
        <v>23</v>
      </c>
      <c r="C177" s="18" t="str">
        <f t="shared" si="26"/>
        <v>44658_23</v>
      </c>
      <c r="D177" s="20">
        <v>156.28529115018796</v>
      </c>
      <c r="E177" s="20">
        <v>372.97446823223169</v>
      </c>
      <c r="F177" s="20">
        <v>359.61153693039432</v>
      </c>
      <c r="G177" s="20">
        <v>260.30783813659679</v>
      </c>
      <c r="H177" s="20">
        <v>0.11383098172825176</v>
      </c>
      <c r="I177" s="20">
        <v>0.99956411967427761</v>
      </c>
      <c r="J177" s="20">
        <v>0.35814259078723831</v>
      </c>
      <c r="K177" s="20">
        <v>-9.5137791749045721</v>
      </c>
      <c r="L177" s="20">
        <v>-20.602390985157033</v>
      </c>
      <c r="M177" s="20">
        <v>-18.503702786871234</v>
      </c>
      <c r="N177" s="20">
        <v>-16.19754998335333</v>
      </c>
      <c r="O177" s="20">
        <v>-1.1272995990557923E-2</v>
      </c>
      <c r="P177" s="20">
        <v>-5.5896963847706198E-2</v>
      </c>
      <c r="Q177" s="20">
        <v>-3.287764541419208E-2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35">
        <v>44658</v>
      </c>
      <c r="B178" s="36">
        <v>24</v>
      </c>
      <c r="C178" s="18" t="str">
        <f t="shared" si="26"/>
        <v>44658_24</v>
      </c>
      <c r="D178" s="20">
        <v>139.9122792451021</v>
      </c>
      <c r="E178" s="20">
        <v>332.63322695298353</v>
      </c>
      <c r="F178" s="20">
        <v>320.52737117644023</v>
      </c>
      <c r="G178" s="20">
        <v>231.29501284630931</v>
      </c>
      <c r="H178" s="20">
        <v>9.9444558284709605E-2</v>
      </c>
      <c r="I178" s="20">
        <v>0.89001707762735971</v>
      </c>
      <c r="J178" s="20">
        <v>0.31601466560396657</v>
      </c>
      <c r="K178" s="20">
        <v>-8.6477977894646685</v>
      </c>
      <c r="L178" s="20">
        <v>-20.939833137195933</v>
      </c>
      <c r="M178" s="20">
        <v>-19.579372880553898</v>
      </c>
      <c r="N178" s="20">
        <v>-14.677908022855981</v>
      </c>
      <c r="O178" s="20">
        <v>-1.2029647482826946E-2</v>
      </c>
      <c r="P178" s="20">
        <v>-6.0211916107186993E-2</v>
      </c>
      <c r="Q178" s="20">
        <v>-3.4667102529084275E-2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35">
        <v>44659</v>
      </c>
      <c r="B179" s="36">
        <v>1</v>
      </c>
      <c r="C179" s="18" t="str">
        <f t="shared" si="26"/>
        <v>44659_1</v>
      </c>
      <c r="D179" s="20">
        <v>125.14336611908223</v>
      </c>
      <c r="E179" s="20">
        <v>293.52618282362647</v>
      </c>
      <c r="F179" s="20">
        <v>279.23643584507681</v>
      </c>
      <c r="G179" s="20">
        <v>203.47931332957214</v>
      </c>
      <c r="H179" s="20">
        <v>9.2057963583499436E-2</v>
      </c>
      <c r="I179" s="20">
        <v>0.81904309523764829</v>
      </c>
      <c r="J179" s="20">
        <v>0.29332422621551846</v>
      </c>
      <c r="K179" s="20">
        <v>-8.6998149054358613</v>
      </c>
      <c r="L179" s="20">
        <v>-22.487455037661253</v>
      </c>
      <c r="M179" s="20">
        <v>-21.29995615671173</v>
      </c>
      <c r="N179" s="20">
        <v>-15.431154260143529</v>
      </c>
      <c r="O179" s="20">
        <v>-1.1787420824108981E-2</v>
      </c>
      <c r="P179" s="20">
        <v>-4.7565043453721395E-2</v>
      </c>
      <c r="Q179" s="20">
        <v>-3.3721759227229836E-2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35">
        <v>44659</v>
      </c>
      <c r="B180" s="36">
        <v>2</v>
      </c>
      <c r="C180" s="18" t="str">
        <f t="shared" si="26"/>
        <v>44659_2</v>
      </c>
      <c r="D180" s="20">
        <v>113.20345092229716</v>
      </c>
      <c r="E180" s="20">
        <v>262.99677684765061</v>
      </c>
      <c r="F180" s="20">
        <v>246.68472838840216</v>
      </c>
      <c r="G180" s="20">
        <v>181.45069063902056</v>
      </c>
      <c r="H180" s="20">
        <v>8.6336872273365589E-2</v>
      </c>
      <c r="I180" s="20">
        <v>0.75975289410515956</v>
      </c>
      <c r="J180" s="20">
        <v>0.27631961640625213</v>
      </c>
      <c r="K180" s="20">
        <v>-9.398042662911422</v>
      </c>
      <c r="L180" s="20">
        <v>-24.855455668133999</v>
      </c>
      <c r="M180" s="20">
        <v>-24.154940561355076</v>
      </c>
      <c r="N180" s="20">
        <v>-15.846460053464464</v>
      </c>
      <c r="O180" s="20">
        <v>-1.293835130457948E-2</v>
      </c>
      <c r="P180" s="20">
        <v>-4.7808167120372787E-2</v>
      </c>
      <c r="Q180" s="20">
        <v>-3.7053273638987701E-2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35">
        <v>44659</v>
      </c>
      <c r="B181" s="36">
        <v>3</v>
      </c>
      <c r="C181" s="18" t="str">
        <f t="shared" si="26"/>
        <v>44659_3</v>
      </c>
      <c r="D181" s="20">
        <v>106.48092012565505</v>
      </c>
      <c r="E181" s="20">
        <v>245.1248816610389</v>
      </c>
      <c r="F181" s="20">
        <v>229.24613319003953</v>
      </c>
      <c r="G181" s="20">
        <v>169.03984893364532</v>
      </c>
      <c r="H181" s="20">
        <v>8.4091399573727937E-2</v>
      </c>
      <c r="I181" s="20">
        <v>0.72260830705642398</v>
      </c>
      <c r="J181" s="20">
        <v>0.26893527989175636</v>
      </c>
      <c r="K181" s="20">
        <v>-9.4915483360863</v>
      </c>
      <c r="L181" s="20">
        <v>-25.78184846372724</v>
      </c>
      <c r="M181" s="20">
        <v>-24.578182953231508</v>
      </c>
      <c r="N181" s="20">
        <v>-15.689787742880405</v>
      </c>
      <c r="O181" s="20">
        <v>-1.3603944416742933E-2</v>
      </c>
      <c r="P181" s="20">
        <v>-5.6302454525554269E-2</v>
      </c>
      <c r="Q181" s="20">
        <v>-3.9008820778605804E-2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35">
        <v>44659</v>
      </c>
      <c r="B182" s="36">
        <v>4</v>
      </c>
      <c r="C182" s="18" t="str">
        <f t="shared" si="26"/>
        <v>44659_4</v>
      </c>
      <c r="D182" s="20">
        <v>103.37803095886613</v>
      </c>
      <c r="E182" s="20">
        <v>236.8447322292912</v>
      </c>
      <c r="F182" s="20">
        <v>220.02183828443069</v>
      </c>
      <c r="G182" s="20">
        <v>163.2583831784932</v>
      </c>
      <c r="H182" s="20">
        <v>8.316592414536679E-2</v>
      </c>
      <c r="I182" s="20">
        <v>0.70515007517364936</v>
      </c>
      <c r="J182" s="20">
        <v>0.26578456416289081</v>
      </c>
      <c r="K182" s="20">
        <v>-9.8677181101432296</v>
      </c>
      <c r="L182" s="20">
        <v>-26.749421146680572</v>
      </c>
      <c r="M182" s="20">
        <v>-25.666521581182074</v>
      </c>
      <c r="N182" s="20">
        <v>-16.202596693159631</v>
      </c>
      <c r="O182" s="20">
        <v>-1.3661469357762378E-2</v>
      </c>
      <c r="P182" s="20">
        <v>-6.326699147898196E-2</v>
      </c>
      <c r="Q182" s="20">
        <v>-3.9134081238463271E-2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35">
        <v>44659</v>
      </c>
      <c r="B183" s="36">
        <v>5</v>
      </c>
      <c r="C183" s="18" t="str">
        <f t="shared" si="26"/>
        <v>44659_5</v>
      </c>
      <c r="D183" s="20">
        <v>101.95835425446816</v>
      </c>
      <c r="E183" s="20">
        <v>233.61117683945707</v>
      </c>
      <c r="F183" s="20">
        <v>216.28611744572234</v>
      </c>
      <c r="G183" s="20">
        <v>160.55055715046257</v>
      </c>
      <c r="H183" s="20">
        <v>8.0592275845449229E-2</v>
      </c>
      <c r="I183" s="20">
        <v>0.70041564336126982</v>
      </c>
      <c r="J183" s="20">
        <v>0.2576285239763183</v>
      </c>
      <c r="K183" s="20">
        <v>-9.3521960298010818</v>
      </c>
      <c r="L183" s="20">
        <v>-25.481793729696733</v>
      </c>
      <c r="M183" s="20">
        <v>-24.795333383604422</v>
      </c>
      <c r="N183" s="20">
        <v>-15.545516853322077</v>
      </c>
      <c r="O183" s="20">
        <v>-1.4075567541857563E-2</v>
      </c>
      <c r="P183" s="20">
        <v>-6.1242767556978508E-2</v>
      </c>
      <c r="Q183" s="20">
        <v>-4.0332422347956413E-2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35">
        <v>44659</v>
      </c>
      <c r="B184" s="36">
        <v>6</v>
      </c>
      <c r="C184" s="18" t="str">
        <f t="shared" si="26"/>
        <v>44659_6</v>
      </c>
      <c r="D184" s="20">
        <v>105.0745697305989</v>
      </c>
      <c r="E184" s="20">
        <v>240.98068005761957</v>
      </c>
      <c r="F184" s="20">
        <v>224.17931657335498</v>
      </c>
      <c r="G184" s="20">
        <v>165.94590966829497</v>
      </c>
      <c r="H184" s="20">
        <v>8.2066419400293328E-2</v>
      </c>
      <c r="I184" s="20">
        <v>0.71015431473536761</v>
      </c>
      <c r="J184" s="20">
        <v>0.26228882385568114</v>
      </c>
      <c r="K184" s="20">
        <v>-9.7752447567942866</v>
      </c>
      <c r="L184" s="20">
        <v>-28.265184267314059</v>
      </c>
      <c r="M184" s="20">
        <v>-26.047225552779746</v>
      </c>
      <c r="N184" s="20">
        <v>-15.910421488055409</v>
      </c>
      <c r="O184" s="20">
        <v>-1.3725780130553113E-2</v>
      </c>
      <c r="P184" s="20">
        <v>-6.7888809516265053E-2</v>
      </c>
      <c r="Q184" s="20">
        <v>-3.9349150256957559E-2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35">
        <v>44659</v>
      </c>
      <c r="B185" s="36">
        <v>7</v>
      </c>
      <c r="C185" s="18" t="str">
        <f t="shared" si="26"/>
        <v>44659_7</v>
      </c>
      <c r="D185" s="20">
        <v>122.99566518877766</v>
      </c>
      <c r="E185" s="20">
        <v>280.10021402232235</v>
      </c>
      <c r="F185" s="20">
        <v>261.30664799943645</v>
      </c>
      <c r="G185" s="20">
        <v>195.47281768169941</v>
      </c>
      <c r="H185" s="20">
        <v>8.8326524435613465E-2</v>
      </c>
      <c r="I185" s="20">
        <v>0.80325707104959532</v>
      </c>
      <c r="J185" s="20">
        <v>0.28072912758754781</v>
      </c>
      <c r="K185" s="20">
        <v>-13.792340920143122</v>
      </c>
      <c r="L185" s="20">
        <v>-38.962365598288919</v>
      </c>
      <c r="M185" s="20">
        <v>-37.564968104792563</v>
      </c>
      <c r="N185" s="20">
        <v>-25.735818151842537</v>
      </c>
      <c r="O185" s="20">
        <v>-1.2672066879428925E-2</v>
      </c>
      <c r="P185" s="20">
        <v>-6.5039945373066343E-2</v>
      </c>
      <c r="Q185" s="20">
        <v>-3.6373213681424453E-2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35">
        <v>44659</v>
      </c>
      <c r="B186" s="36">
        <v>8</v>
      </c>
      <c r="C186" s="18" t="str">
        <f t="shared" si="26"/>
        <v>44659_8</v>
      </c>
      <c r="D186" s="20">
        <v>137.07257215874563</v>
      </c>
      <c r="E186" s="20">
        <v>313.20024916626738</v>
      </c>
      <c r="F186" s="20">
        <v>288.37971491978772</v>
      </c>
      <c r="G186" s="20">
        <v>219.04035614383523</v>
      </c>
      <c r="H186" s="20">
        <v>8.4041220887215648E-2</v>
      </c>
      <c r="I186" s="20">
        <v>0.84788230417742327</v>
      </c>
      <c r="J186" s="20">
        <v>0.26950497345685931</v>
      </c>
      <c r="K186" s="20">
        <v>-17.455897577259783</v>
      </c>
      <c r="L186" s="20">
        <v>-43.110249168402994</v>
      </c>
      <c r="M186" s="20">
        <v>-45.50077396168026</v>
      </c>
      <c r="N186" s="20">
        <v>-34.326063217286382</v>
      </c>
      <c r="O186" s="20">
        <v>-1.1065917901526201E-2</v>
      </c>
      <c r="P186" s="20">
        <v>-3.4754583936299634E-2</v>
      </c>
      <c r="Q186" s="20">
        <v>-3.189372561013027E-2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35">
        <v>44659</v>
      </c>
      <c r="B187" s="36">
        <v>9</v>
      </c>
      <c r="C187" s="18" t="str">
        <f t="shared" si="26"/>
        <v>44659_9</v>
      </c>
      <c r="D187" s="20">
        <v>154.75046815393824</v>
      </c>
      <c r="E187" s="20">
        <v>355.07754135284921</v>
      </c>
      <c r="F187" s="20">
        <v>323.91168701465756</v>
      </c>
      <c r="G187" s="20">
        <v>245.33598681111113</v>
      </c>
      <c r="H187" s="20">
        <v>0.1076464517389368</v>
      </c>
      <c r="I187" s="20">
        <v>1.1324512158596747</v>
      </c>
      <c r="J187" s="20">
        <v>0.33847274831566443</v>
      </c>
      <c r="K187" s="20">
        <v>-8.2005791743215717</v>
      </c>
      <c r="L187" s="20">
        <v>-19.508673699769169</v>
      </c>
      <c r="M187" s="20">
        <v>-24.342174957118509</v>
      </c>
      <c r="N187" s="20">
        <v>-20.968467958715927</v>
      </c>
      <c r="O187" s="20">
        <v>2.297189096356277E-2</v>
      </c>
      <c r="P187" s="20">
        <v>0.1908549825025348</v>
      </c>
      <c r="Q187" s="20">
        <v>6.6171461809998E-2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1.1200351180880273E-2</v>
      </c>
      <c r="W187" s="3">
        <f t="shared" si="24"/>
        <v>0</v>
      </c>
      <c r="X187" s="3">
        <f t="shared" si="25"/>
        <v>0</v>
      </c>
    </row>
    <row r="188" spans="1:24" x14ac:dyDescent="0.25">
      <c r="A188" s="35">
        <v>44659</v>
      </c>
      <c r="B188" s="36">
        <v>10</v>
      </c>
      <c r="C188" s="18" t="str">
        <f t="shared" si="26"/>
        <v>44659_10</v>
      </c>
      <c r="D188" s="20">
        <v>175.85112158281191</v>
      </c>
      <c r="E188" s="20">
        <v>387.9170309382838</v>
      </c>
      <c r="F188" s="20">
        <v>353.60814793939937</v>
      </c>
      <c r="G188" s="20">
        <v>269.02574598050484</v>
      </c>
      <c r="H188" s="20">
        <v>0.12414930410123487</v>
      </c>
      <c r="I188" s="20">
        <v>1.2779329576955201</v>
      </c>
      <c r="J188" s="20">
        <v>0.38735342162365793</v>
      </c>
      <c r="K188" s="20">
        <v>-4.3811324972619268</v>
      </c>
      <c r="L188" s="20">
        <v>-6.8148101010223634</v>
      </c>
      <c r="M188" s="20">
        <v>-12.566631842253241</v>
      </c>
      <c r="N188" s="20">
        <v>-16.09511098003393</v>
      </c>
      <c r="O188" s="20">
        <v>5.2867782474617778E-2</v>
      </c>
      <c r="P188" s="20">
        <v>0.35371770329199009</v>
      </c>
      <c r="Q188" s="20">
        <v>0.15256628520805648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0.31479893729877623</v>
      </c>
      <c r="W188" s="3">
        <f t="shared" si="24"/>
        <v>0.76188995164940754</v>
      </c>
      <c r="X188" s="3">
        <f t="shared" si="25"/>
        <v>0.80905761346761629</v>
      </c>
    </row>
    <row r="189" spans="1:24" x14ac:dyDescent="0.25">
      <c r="A189" s="35">
        <v>44659</v>
      </c>
      <c r="B189" s="36">
        <v>11</v>
      </c>
      <c r="C189" s="18" t="str">
        <f t="shared" si="26"/>
        <v>44659_11</v>
      </c>
      <c r="D189" s="20">
        <v>185.97047322010994</v>
      </c>
      <c r="E189" s="20">
        <v>406.20913008268985</v>
      </c>
      <c r="F189" s="20">
        <v>370.02589521331277</v>
      </c>
      <c r="G189" s="20">
        <v>284.07318202592506</v>
      </c>
      <c r="H189" s="20">
        <v>0.1225551596692048</v>
      </c>
      <c r="I189" s="20">
        <v>1.3071144721918608</v>
      </c>
      <c r="J189" s="20">
        <v>0.38276975286375786</v>
      </c>
      <c r="K189" s="20">
        <v>-1.4221696493284703</v>
      </c>
      <c r="L189" s="20">
        <v>-0.74995434833773</v>
      </c>
      <c r="M189" s="20">
        <v>-6.4570086060096088</v>
      </c>
      <c r="N189" s="20">
        <v>-11.732573130783827</v>
      </c>
      <c r="O189" s="20">
        <v>4.7634994496267409E-2</v>
      </c>
      <c r="P189" s="20">
        <v>0.34807202241890534</v>
      </c>
      <c r="Q189" s="20">
        <v>0.13761711737817831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0.24709270937234404</v>
      </c>
      <c r="W189" s="3">
        <f t="shared" si="24"/>
        <v>0.67274382964085933</v>
      </c>
      <c r="X189" s="3">
        <f t="shared" si="25"/>
        <v>0.61573339355975387</v>
      </c>
    </row>
    <row r="190" spans="1:24" x14ac:dyDescent="0.25">
      <c r="A190" s="35">
        <v>44659</v>
      </c>
      <c r="B190" s="36">
        <v>12</v>
      </c>
      <c r="C190" s="18" t="str">
        <f t="shared" si="26"/>
        <v>44659_12</v>
      </c>
      <c r="D190" s="20">
        <v>193.95575023782837</v>
      </c>
      <c r="E190" s="20">
        <v>421.33138381537651</v>
      </c>
      <c r="F190" s="20">
        <v>383.91329412982259</v>
      </c>
      <c r="G190" s="20">
        <v>295.95179095998327</v>
      </c>
      <c r="H190" s="20">
        <v>0.1236646002813548</v>
      </c>
      <c r="I190" s="20">
        <v>1.3280936470142</v>
      </c>
      <c r="J190" s="20">
        <v>0.38653021533236576</v>
      </c>
      <c r="K190" s="20">
        <v>2.8437317483481728</v>
      </c>
      <c r="L190" s="20">
        <v>7.6805401862737206</v>
      </c>
      <c r="M190" s="20">
        <v>1.3403342684894608</v>
      </c>
      <c r="N190" s="20">
        <v>-5.2732234081244149</v>
      </c>
      <c r="O190" s="20">
        <v>4.9312382748762762E-2</v>
      </c>
      <c r="P190" s="20">
        <v>0.36754468611967017</v>
      </c>
      <c r="Q190" s="20">
        <v>0.14258748763096876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0.26675097290614525</v>
      </c>
      <c r="W190" s="3">
        <f t="shared" si="24"/>
        <v>0.79135312794946966</v>
      </c>
      <c r="X190" s="3">
        <f t="shared" si="25"/>
        <v>0.67236741316105009</v>
      </c>
    </row>
    <row r="191" spans="1:24" x14ac:dyDescent="0.25">
      <c r="A191" s="35">
        <v>44659</v>
      </c>
      <c r="B191" s="36">
        <v>13</v>
      </c>
      <c r="C191" s="18" t="str">
        <f t="shared" si="26"/>
        <v>44659_13</v>
      </c>
      <c r="D191" s="20">
        <v>201.44335535580601</v>
      </c>
      <c r="E191" s="20">
        <v>437.63329716342088</v>
      </c>
      <c r="F191" s="20">
        <v>399.60542045798809</v>
      </c>
      <c r="G191" s="20">
        <v>308.36257831630985</v>
      </c>
      <c r="H191" s="20">
        <v>0.12065921805816134</v>
      </c>
      <c r="I191" s="20">
        <v>1.3216930757257459</v>
      </c>
      <c r="J191" s="20">
        <v>0.37788682959672781</v>
      </c>
      <c r="K191" s="20">
        <v>5.2874882092239464</v>
      </c>
      <c r="L191" s="20">
        <v>13.461548718337582</v>
      </c>
      <c r="M191" s="20">
        <v>6.5540482944262388</v>
      </c>
      <c r="N191" s="20">
        <v>-1.0433248427922006</v>
      </c>
      <c r="O191" s="20">
        <v>5.0565978288123495E-2</v>
      </c>
      <c r="P191" s="20">
        <v>0.37071598450701337</v>
      </c>
      <c r="Q191" s="20">
        <v>0.14637159696387084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0.29454743283239426</v>
      </c>
      <c r="W191" s="3">
        <f t="shared" si="24"/>
        <v>0.82591389572551366</v>
      </c>
      <c r="X191" s="3">
        <f t="shared" si="25"/>
        <v>0.7548088967251374</v>
      </c>
    </row>
    <row r="192" spans="1:24" x14ac:dyDescent="0.25">
      <c r="A192" s="35">
        <v>44659</v>
      </c>
      <c r="B192" s="36">
        <v>14</v>
      </c>
      <c r="C192" s="18" t="str">
        <f t="shared" si="26"/>
        <v>44659_14</v>
      </c>
      <c r="D192" s="20">
        <v>205.10337661729665</v>
      </c>
      <c r="E192" s="20">
        <v>443.81926031701107</v>
      </c>
      <c r="F192" s="20">
        <v>406.53477833159064</v>
      </c>
      <c r="G192" s="20">
        <v>314.71892737888169</v>
      </c>
      <c r="H192" s="20">
        <v>0.12285016164078347</v>
      </c>
      <c r="I192" s="20">
        <v>1.3166942465186691</v>
      </c>
      <c r="J192" s="20">
        <v>0.38444707063434769</v>
      </c>
      <c r="K192" s="20">
        <v>6.6244820407198759</v>
      </c>
      <c r="L192" s="20">
        <v>13.199035064371149</v>
      </c>
      <c r="M192" s="20">
        <v>6.7003610824108044</v>
      </c>
      <c r="N192" s="20">
        <v>0.51276962738916598</v>
      </c>
      <c r="O192" s="20">
        <v>4.1136737823010409E-2</v>
      </c>
      <c r="P192" s="20">
        <v>0.30909453517359131</v>
      </c>
      <c r="Q192" s="20">
        <v>0.1192081881622807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0.15523888234214395</v>
      </c>
      <c r="W192" s="3">
        <f t="shared" si="24"/>
        <v>0.35524714509357369</v>
      </c>
      <c r="X192" s="3">
        <f t="shared" si="25"/>
        <v>0.35264416190873749</v>
      </c>
    </row>
    <row r="193" spans="1:24" x14ac:dyDescent="0.25">
      <c r="A193" s="35">
        <v>44659</v>
      </c>
      <c r="B193" s="36">
        <v>15</v>
      </c>
      <c r="C193" s="18" t="str">
        <f t="shared" si="26"/>
        <v>44659_15</v>
      </c>
      <c r="D193" s="20">
        <v>205.39827301785317</v>
      </c>
      <c r="E193" s="20">
        <v>449.12319035625967</v>
      </c>
      <c r="F193" s="20">
        <v>411.89202099422039</v>
      </c>
      <c r="G193" s="20">
        <v>315.63679073719743</v>
      </c>
      <c r="H193" s="20">
        <v>0.12611386840559155</v>
      </c>
      <c r="I193" s="20">
        <v>1.3746956576691793</v>
      </c>
      <c r="J193" s="20">
        <v>0.39358232589198661</v>
      </c>
      <c r="K193" s="20">
        <v>7.7801947048965783</v>
      </c>
      <c r="L193" s="20">
        <v>18.033030057573267</v>
      </c>
      <c r="M193" s="20">
        <v>11.262079363956261</v>
      </c>
      <c r="N193" s="20">
        <v>2.3285283686644842</v>
      </c>
      <c r="O193" s="20">
        <v>5.0127890961968964E-2</v>
      </c>
      <c r="P193" s="20">
        <v>0.36958962687656255</v>
      </c>
      <c r="Q193" s="20">
        <v>0.14512487898199491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0.26978115898537647</v>
      </c>
      <c r="W193" s="3">
        <f t="shared" si="24"/>
        <v>0.73486644584092997</v>
      </c>
      <c r="X193" s="3">
        <f t="shared" si="25"/>
        <v>0.68373885119983546</v>
      </c>
    </row>
    <row r="194" spans="1:24" x14ac:dyDescent="0.25">
      <c r="A194" s="35">
        <v>44659</v>
      </c>
      <c r="B194" s="36">
        <v>16</v>
      </c>
      <c r="C194" s="18" t="str">
        <f t="shared" si="26"/>
        <v>44659_16</v>
      </c>
      <c r="D194" s="20">
        <v>202.6444185916688</v>
      </c>
      <c r="E194" s="20">
        <v>446.16289831195729</v>
      </c>
      <c r="F194" s="20">
        <v>409.01615651582028</v>
      </c>
      <c r="G194" s="20">
        <v>310.91189598089352</v>
      </c>
      <c r="H194" s="20">
        <v>0.11965295908034614</v>
      </c>
      <c r="I194" s="20">
        <v>1.3527957666168642</v>
      </c>
      <c r="J194" s="20">
        <v>0.37644210798812094</v>
      </c>
      <c r="K194" s="20">
        <v>6.7660922308123022</v>
      </c>
      <c r="L194" s="20">
        <v>17.116976277150918</v>
      </c>
      <c r="M194" s="20">
        <v>11.163151773504925</v>
      </c>
      <c r="N194" s="20">
        <v>1.190521718738272</v>
      </c>
      <c r="O194" s="20">
        <v>3.8690256991327082E-2</v>
      </c>
      <c r="P194" s="20">
        <v>0.33179220029359857</v>
      </c>
      <c r="Q194" s="20">
        <v>0.11201741717955825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0.13196383978576165</v>
      </c>
      <c r="W194" s="3">
        <f t="shared" si="24"/>
        <v>0.4754133766768327</v>
      </c>
      <c r="X194" s="3">
        <f t="shared" si="25"/>
        <v>0.28516392169813604</v>
      </c>
    </row>
    <row r="195" spans="1:24" x14ac:dyDescent="0.25">
      <c r="A195" s="35">
        <v>44659</v>
      </c>
      <c r="B195" s="36">
        <v>17</v>
      </c>
      <c r="C195" s="18" t="str">
        <f t="shared" si="26"/>
        <v>44659_17</v>
      </c>
      <c r="D195" s="20">
        <v>188.86990751088578</v>
      </c>
      <c r="E195" s="20">
        <v>427.59590007212017</v>
      </c>
      <c r="F195" s="20">
        <v>394.5634252940813</v>
      </c>
      <c r="G195" s="20">
        <v>299.76458676716175</v>
      </c>
      <c r="H195" s="20">
        <v>0.10421221020909074</v>
      </c>
      <c r="I195" s="20">
        <v>1.2118310938325283</v>
      </c>
      <c r="J195" s="20">
        <v>0.33193967727607088</v>
      </c>
      <c r="K195" s="20">
        <v>4.1715181568631143</v>
      </c>
      <c r="L195" s="20">
        <v>9.0698309199640583</v>
      </c>
      <c r="M195" s="20">
        <v>5.1149644116456816</v>
      </c>
      <c r="N195" s="20">
        <v>-2.8222173021854382</v>
      </c>
      <c r="O195" s="20">
        <v>1.5715396560338064E-2</v>
      </c>
      <c r="P195" s="20">
        <v>0.20487202544122973</v>
      </c>
      <c r="Q195" s="20">
        <v>4.6079433241548846E-2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</v>
      </c>
      <c r="W195" s="3">
        <f t="shared" si="24"/>
        <v>0</v>
      </c>
      <c r="X195" s="3">
        <f t="shared" si="25"/>
        <v>0</v>
      </c>
    </row>
    <row r="196" spans="1:24" x14ac:dyDescent="0.25">
      <c r="A196" s="35">
        <v>44659</v>
      </c>
      <c r="B196" s="36">
        <v>18</v>
      </c>
      <c r="C196" s="18" t="str">
        <f t="shared" si="26"/>
        <v>44659_18</v>
      </c>
      <c r="D196" s="20">
        <v>175.23861919290164</v>
      </c>
      <c r="E196" s="20">
        <v>397.18101667400651</v>
      </c>
      <c r="F196" s="20">
        <v>370.94860835246607</v>
      </c>
      <c r="G196" s="20">
        <v>281.23814304361792</v>
      </c>
      <c r="H196" s="20">
        <v>9.9740682572493883E-2</v>
      </c>
      <c r="I196" s="20">
        <v>0.99477456654126251</v>
      </c>
      <c r="J196" s="20">
        <v>0.31912017236162654</v>
      </c>
      <c r="K196" s="20">
        <v>-1.4121332326774203</v>
      </c>
      <c r="L196" s="20">
        <v>-4.195328159462858</v>
      </c>
      <c r="M196" s="20">
        <v>-6.4728820213702605</v>
      </c>
      <c r="N196" s="20">
        <v>-9.8797844836072528</v>
      </c>
      <c r="O196" s="20">
        <v>7.7017269627866385E-3</v>
      </c>
      <c r="P196" s="20">
        <v>9.4736898621600965E-2</v>
      </c>
      <c r="Q196" s="20">
        <v>2.2841692176090223E-2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35">
        <v>44659</v>
      </c>
      <c r="B197" s="36">
        <v>19</v>
      </c>
      <c r="C197" s="18" t="str">
        <f t="shared" si="26"/>
        <v>44659_19</v>
      </c>
      <c r="D197" s="20">
        <v>173.41426454895009</v>
      </c>
      <c r="E197" s="20">
        <v>393.78333785466839</v>
      </c>
      <c r="F197" s="20">
        <v>374.20880525524865</v>
      </c>
      <c r="G197" s="20">
        <v>281.15390827169631</v>
      </c>
      <c r="H197" s="20">
        <v>0.1136711607943495</v>
      </c>
      <c r="I197" s="20">
        <v>0.98873923009950271</v>
      </c>
      <c r="J197" s="20">
        <v>0.35998873353791672</v>
      </c>
      <c r="K197" s="20">
        <v>-8.9316649288512515</v>
      </c>
      <c r="L197" s="20">
        <v>-20.89700261779236</v>
      </c>
      <c r="M197" s="20">
        <v>-21.105771645703694</v>
      </c>
      <c r="N197" s="20">
        <v>-20.912102908089622</v>
      </c>
      <c r="O197" s="20">
        <v>1.1558607661851313E-3</v>
      </c>
      <c r="P197" s="20">
        <v>1.840276532805862E-2</v>
      </c>
      <c r="Q197" s="20">
        <v>3.5285851988247001E-3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35">
        <v>44659</v>
      </c>
      <c r="B198" s="36">
        <v>20</v>
      </c>
      <c r="C198" s="18" t="str">
        <f t="shared" si="26"/>
        <v>44659_20</v>
      </c>
      <c r="D198" s="20">
        <v>183.7588249122351</v>
      </c>
      <c r="E198" s="20">
        <v>423.56341988828405</v>
      </c>
      <c r="F198" s="20">
        <v>407.46370477136622</v>
      </c>
      <c r="G198" s="20">
        <v>301.93815816127426</v>
      </c>
      <c r="H198" s="20">
        <v>0.13231580843465066</v>
      </c>
      <c r="I198" s="20">
        <v>1.1358182735721147</v>
      </c>
      <c r="J198" s="20">
        <v>0.41435042035925035</v>
      </c>
      <c r="K198" s="20">
        <v>-13.270392930016241</v>
      </c>
      <c r="L198" s="20">
        <v>-27.837521700745256</v>
      </c>
      <c r="M198" s="20">
        <v>-26.939951152040202</v>
      </c>
      <c r="N198" s="20">
        <v>-26.780195465317973</v>
      </c>
      <c r="O198" s="20">
        <v>-4.8796316856752802E-3</v>
      </c>
      <c r="P198" s="20">
        <v>-2.2799045372208077E-2</v>
      </c>
      <c r="Q198" s="20">
        <v>-1.4309762208565771E-2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35">
        <v>44659</v>
      </c>
      <c r="B199" s="36">
        <v>21</v>
      </c>
      <c r="C199" s="18" t="str">
        <f t="shared" si="26"/>
        <v>44659_21</v>
      </c>
      <c r="D199" s="20">
        <v>175.00255771450321</v>
      </c>
      <c r="E199" s="20">
        <v>408.34202619733645</v>
      </c>
      <c r="F199" s="20">
        <v>394.02821757978506</v>
      </c>
      <c r="G199" s="20">
        <v>289.152252675287</v>
      </c>
      <c r="H199" s="20">
        <v>0.13094222877192907</v>
      </c>
      <c r="I199" s="20">
        <v>1.1126625594457553</v>
      </c>
      <c r="J199" s="20">
        <v>0.40969606661833524</v>
      </c>
      <c r="K199" s="20">
        <v>-10.213020082118245</v>
      </c>
      <c r="L199" s="20">
        <v>-22.933754546238813</v>
      </c>
      <c r="M199" s="20">
        <v>-21.523708752912718</v>
      </c>
      <c r="N199" s="20">
        <v>-19.55955689785339</v>
      </c>
      <c r="O199" s="20">
        <v>-8.5462240391728037E-3</v>
      </c>
      <c r="P199" s="20">
        <v>-4.3395429322731854E-2</v>
      </c>
      <c r="Q199" s="20">
        <v>-2.4763737984921524E-2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35">
        <v>44659</v>
      </c>
      <c r="B200" s="36">
        <v>22</v>
      </c>
      <c r="C200" s="18" t="str">
        <f t="shared" si="26"/>
        <v>44659_22</v>
      </c>
      <c r="D200" s="20">
        <v>164.84651319722818</v>
      </c>
      <c r="E200" s="20">
        <v>387.25402100396934</v>
      </c>
      <c r="F200" s="20">
        <v>374.35400348630264</v>
      </c>
      <c r="G200" s="20">
        <v>272.87673991833901</v>
      </c>
      <c r="H200" s="20">
        <v>0.12748927235647253</v>
      </c>
      <c r="I200" s="20">
        <v>1.0648198930894246</v>
      </c>
      <c r="J200" s="20">
        <v>0.39889095889621135</v>
      </c>
      <c r="K200" s="20">
        <v>-9.5917370811628579</v>
      </c>
      <c r="L200" s="20">
        <v>-23.186951758280951</v>
      </c>
      <c r="M200" s="20">
        <v>-20.683749909658047</v>
      </c>
      <c r="N200" s="20">
        <v>-16.994552898652831</v>
      </c>
      <c r="O200" s="20">
        <v>-2.9128065506936404E-3</v>
      </c>
      <c r="P200" s="20">
        <v>-3.3130513233165085E-2</v>
      </c>
      <c r="Q200" s="20">
        <v>-8.5961969681472121E-3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35">
        <v>44659</v>
      </c>
      <c r="B201" s="36">
        <v>23</v>
      </c>
      <c r="C201" s="18" t="str">
        <f t="shared" si="26"/>
        <v>44659_23</v>
      </c>
      <c r="D201" s="20">
        <v>153.18427934328619</v>
      </c>
      <c r="E201" s="20">
        <v>362.20858567388461</v>
      </c>
      <c r="F201" s="20">
        <v>349.7757016458711</v>
      </c>
      <c r="G201" s="20">
        <v>253.60556844639873</v>
      </c>
      <c r="H201" s="20">
        <v>0.116348773338973</v>
      </c>
      <c r="I201" s="20">
        <v>0.9869928269694862</v>
      </c>
      <c r="J201" s="20">
        <v>0.36542481623649781</v>
      </c>
      <c r="K201" s="20">
        <v>-11.633608532748047</v>
      </c>
      <c r="L201" s="20">
        <v>-26.649485073340504</v>
      </c>
      <c r="M201" s="20">
        <v>-23.686612307598626</v>
      </c>
      <c r="N201" s="20">
        <v>-20.139351607998982</v>
      </c>
      <c r="O201" s="20">
        <v>-8.0529351301353632E-3</v>
      </c>
      <c r="P201" s="20">
        <v>-5.6649648250186251E-2</v>
      </c>
      <c r="Q201" s="20">
        <v>-2.3385495341305775E-2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35">
        <v>44659</v>
      </c>
      <c r="B202" s="36">
        <v>24</v>
      </c>
      <c r="C202" s="18" t="str">
        <f t="shared" si="26"/>
        <v>44659_24</v>
      </c>
      <c r="D202" s="20">
        <v>140.64434288037461</v>
      </c>
      <c r="E202" s="20">
        <v>330.93811078132865</v>
      </c>
      <c r="F202" s="20">
        <v>318.6114147059086</v>
      </c>
      <c r="G202" s="20">
        <v>231.08892478146629</v>
      </c>
      <c r="H202" s="20">
        <v>9.9717026065031467E-2</v>
      </c>
      <c r="I202" s="20">
        <v>0.89053569738769967</v>
      </c>
      <c r="J202" s="20">
        <v>0.31738283747889273</v>
      </c>
      <c r="K202" s="20">
        <v>-9.2004389172968484</v>
      </c>
      <c r="L202" s="20">
        <v>-24.219289704757522</v>
      </c>
      <c r="M202" s="20">
        <v>-23.171404596820274</v>
      </c>
      <c r="N202" s="20">
        <v>-16.252341624573358</v>
      </c>
      <c r="O202" s="20">
        <v>-1.2583680251136185E-2</v>
      </c>
      <c r="P202" s="20">
        <v>-6.949755052474936E-2</v>
      </c>
      <c r="Q202" s="20">
        <v>-3.6286132308986169E-2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35">
        <v>44660</v>
      </c>
      <c r="B203" s="36">
        <v>1</v>
      </c>
      <c r="C203" s="18" t="str">
        <f t="shared" si="26"/>
        <v>44660_1</v>
      </c>
      <c r="D203" s="20">
        <v>127.3781203624102</v>
      </c>
      <c r="E203" s="20">
        <v>296.32249468844498</v>
      </c>
      <c r="F203" s="20">
        <v>282.77680550968813</v>
      </c>
      <c r="G203" s="20">
        <v>206.86028087454133</v>
      </c>
      <c r="H203" s="20">
        <v>9.008171906205556E-2</v>
      </c>
      <c r="I203" s="20">
        <v>0.82186414452671974</v>
      </c>
      <c r="J203" s="20">
        <v>0.28853347960877551</v>
      </c>
      <c r="K203" s="20">
        <v>-9.1531999702778464</v>
      </c>
      <c r="L203" s="20">
        <v>-25.222504137336333</v>
      </c>
      <c r="M203" s="20">
        <v>-23.974865263101371</v>
      </c>
      <c r="N203" s="20">
        <v>-16.438926782507025</v>
      </c>
      <c r="O203" s="20">
        <v>-1.3458864135622781E-2</v>
      </c>
      <c r="P203" s="20">
        <v>-6.486251105708174E-2</v>
      </c>
      <c r="Q203" s="20">
        <v>-3.8634960426244973E-2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35">
        <v>44660</v>
      </c>
      <c r="B204" s="36">
        <v>2</v>
      </c>
      <c r="C204" s="18" t="str">
        <f t="shared" ref="C204:C267" si="34">CONCATENATE(A204,"_",B204)</f>
        <v>44660_2</v>
      </c>
      <c r="D204" s="20">
        <v>116.87531433976434</v>
      </c>
      <c r="E204" s="20">
        <v>269.15113244396355</v>
      </c>
      <c r="F204" s="20">
        <v>252.61797273017328</v>
      </c>
      <c r="G204" s="20">
        <v>187.41577567063311</v>
      </c>
      <c r="H204" s="20">
        <v>8.4886067460414036E-2</v>
      </c>
      <c r="I204" s="20">
        <v>0.76150989056792917</v>
      </c>
      <c r="J204" s="20">
        <v>0.27235860838283954</v>
      </c>
      <c r="K204" s="20">
        <v>-10.105813438866127</v>
      </c>
      <c r="L204" s="20">
        <v>-27.127446700368754</v>
      </c>
      <c r="M204" s="20">
        <v>-26.195085456516185</v>
      </c>
      <c r="N204" s="20">
        <v>-18.174095393279234</v>
      </c>
      <c r="O204" s="20">
        <v>-1.3878363237699353E-2</v>
      </c>
      <c r="P204" s="20">
        <v>-6.9321285927727086E-2</v>
      </c>
      <c r="Q204" s="20">
        <v>-3.9833759428315747E-2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35">
        <v>44660</v>
      </c>
      <c r="B205" s="36">
        <v>3</v>
      </c>
      <c r="C205" s="18" t="str">
        <f t="shared" si="34"/>
        <v>44660_3</v>
      </c>
      <c r="D205" s="20">
        <v>109.50208353290489</v>
      </c>
      <c r="E205" s="20">
        <v>249.17993683810656</v>
      </c>
      <c r="F205" s="20">
        <v>233.40581980050993</v>
      </c>
      <c r="G205" s="20">
        <v>174.01270729852342</v>
      </c>
      <c r="H205" s="20">
        <v>8.0465361140932487E-2</v>
      </c>
      <c r="I205" s="20">
        <v>0.71207802888643756</v>
      </c>
      <c r="J205" s="20">
        <v>0.25873635528431105</v>
      </c>
      <c r="K205" s="20">
        <v>-11.211185467166302</v>
      </c>
      <c r="L205" s="20">
        <v>-30.033378665943037</v>
      </c>
      <c r="M205" s="20">
        <v>-28.596769345811715</v>
      </c>
      <c r="N205" s="20">
        <v>-19.889891265026751</v>
      </c>
      <c r="O205" s="20">
        <v>-1.4274655767215934E-2</v>
      </c>
      <c r="P205" s="20">
        <v>-7.4396560580783755E-2</v>
      </c>
      <c r="Q205" s="20">
        <v>-4.0897613311209509E-2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35">
        <v>44660</v>
      </c>
      <c r="B206" s="36">
        <v>4</v>
      </c>
      <c r="C206" s="18" t="str">
        <f t="shared" si="34"/>
        <v>44660_4</v>
      </c>
      <c r="D206" s="20">
        <v>105.06595827330956</v>
      </c>
      <c r="E206" s="20">
        <v>238.95768515616211</v>
      </c>
      <c r="F206" s="20">
        <v>222.36843415679289</v>
      </c>
      <c r="G206" s="20">
        <v>166.60527883771834</v>
      </c>
      <c r="H206" s="20">
        <v>7.8944229841217434E-2</v>
      </c>
      <c r="I206" s="20">
        <v>0.69405754995283264</v>
      </c>
      <c r="J206" s="20">
        <v>0.25429612069935192</v>
      </c>
      <c r="K206" s="20">
        <v>-11.474797477614104</v>
      </c>
      <c r="L206" s="20">
        <v>-30.086131096049538</v>
      </c>
      <c r="M206" s="20">
        <v>-28.897693652216141</v>
      </c>
      <c r="N206" s="20">
        <v>-19.934269588658246</v>
      </c>
      <c r="O206" s="20">
        <v>-1.4646515169398605E-2</v>
      </c>
      <c r="P206" s="20">
        <v>-7.4601206597823919E-2</v>
      </c>
      <c r="Q206" s="20">
        <v>-4.2036111189409781E-2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35">
        <v>44660</v>
      </c>
      <c r="B207" s="36">
        <v>5</v>
      </c>
      <c r="C207" s="18" t="str">
        <f t="shared" si="34"/>
        <v>44660_5</v>
      </c>
      <c r="D207" s="20">
        <v>102.43889961804962</v>
      </c>
      <c r="E207" s="20">
        <v>231.59163453574519</v>
      </c>
      <c r="F207" s="20">
        <v>214.23777967163278</v>
      </c>
      <c r="G207" s="20">
        <v>161.40899395211468</v>
      </c>
      <c r="H207" s="20">
        <v>7.7692630000581159E-2</v>
      </c>
      <c r="I207" s="20">
        <v>0.68069491476769173</v>
      </c>
      <c r="J207" s="20">
        <v>0.25011017571005856</v>
      </c>
      <c r="K207" s="20">
        <v>-11.777235568093122</v>
      </c>
      <c r="L207" s="20">
        <v>-30.904658637308764</v>
      </c>
      <c r="M207" s="20">
        <v>-29.756813701274329</v>
      </c>
      <c r="N207" s="20">
        <v>-20.551765669898106</v>
      </c>
      <c r="O207" s="20">
        <v>-1.4490307110218622E-2</v>
      </c>
      <c r="P207" s="20">
        <v>-7.4652270239424043E-2</v>
      </c>
      <c r="Q207" s="20">
        <v>-4.1453805863448198E-2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35">
        <v>44660</v>
      </c>
      <c r="B208" s="36">
        <v>6</v>
      </c>
      <c r="C208" s="18" t="str">
        <f t="shared" si="34"/>
        <v>44660_6</v>
      </c>
      <c r="D208" s="20">
        <v>102.10427186637379</v>
      </c>
      <c r="E208" s="20">
        <v>229.18379077913153</v>
      </c>
      <c r="F208" s="20">
        <v>211.89651015836941</v>
      </c>
      <c r="G208" s="20">
        <v>160.32514784122844</v>
      </c>
      <c r="H208" s="20">
        <v>7.8903497537395104E-2</v>
      </c>
      <c r="I208" s="20">
        <v>0.67852389884138309</v>
      </c>
      <c r="J208" s="20">
        <v>0.25353639065478512</v>
      </c>
      <c r="K208" s="20">
        <v>-12.002773652010795</v>
      </c>
      <c r="L208" s="20">
        <v>-32.698259637585942</v>
      </c>
      <c r="M208" s="20">
        <v>-31.247979493069497</v>
      </c>
      <c r="N208" s="20">
        <v>-21.083717640446796</v>
      </c>
      <c r="O208" s="20">
        <v>-1.41185663322933E-2</v>
      </c>
      <c r="P208" s="20">
        <v>-7.9119893126635921E-2</v>
      </c>
      <c r="Q208" s="20">
        <v>-4.0365206456788656E-2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35">
        <v>44660</v>
      </c>
      <c r="B209" s="36">
        <v>7</v>
      </c>
      <c r="C209" s="18" t="str">
        <f t="shared" si="34"/>
        <v>44660_7</v>
      </c>
      <c r="D209" s="20">
        <v>103.70105188312658</v>
      </c>
      <c r="E209" s="20">
        <v>232.79739709528332</v>
      </c>
      <c r="F209" s="20">
        <v>215.94407732331243</v>
      </c>
      <c r="G209" s="20">
        <v>163.35550947880338</v>
      </c>
      <c r="H209" s="20">
        <v>8.1085866651412403E-2</v>
      </c>
      <c r="I209" s="20">
        <v>0.69263991709068473</v>
      </c>
      <c r="J209" s="20">
        <v>0.2598767155016935</v>
      </c>
      <c r="K209" s="20">
        <v>-12.521077807404168</v>
      </c>
      <c r="L209" s="20">
        <v>-34.758727971073945</v>
      </c>
      <c r="M209" s="20">
        <v>-33.941427074451383</v>
      </c>
      <c r="N209" s="20">
        <v>-21.891995298489473</v>
      </c>
      <c r="O209" s="20">
        <v>-1.3494844093301605E-2</v>
      </c>
      <c r="P209" s="20">
        <v>-7.7252350926694122E-2</v>
      </c>
      <c r="Q209" s="20">
        <v>-3.8661374479345784E-2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35">
        <v>44660</v>
      </c>
      <c r="B210" s="36">
        <v>8</v>
      </c>
      <c r="C210" s="18" t="str">
        <f t="shared" si="34"/>
        <v>44660_8</v>
      </c>
      <c r="D210" s="20">
        <v>104.62994318852932</v>
      </c>
      <c r="E210" s="20">
        <v>237.71384375909489</v>
      </c>
      <c r="F210" s="20">
        <v>218.48477296717965</v>
      </c>
      <c r="G210" s="20">
        <v>165.85831413961694</v>
      </c>
      <c r="H210" s="20">
        <v>7.160696969401778E-2</v>
      </c>
      <c r="I210" s="20">
        <v>0.68897839424682195</v>
      </c>
      <c r="J210" s="20">
        <v>0.2333879260431741</v>
      </c>
      <c r="K210" s="20">
        <v>-11.270879702904985</v>
      </c>
      <c r="L210" s="20">
        <v>-31.021993997198898</v>
      </c>
      <c r="M210" s="20">
        <v>-30.483145414885747</v>
      </c>
      <c r="N210" s="20">
        <v>-19.014077375963542</v>
      </c>
      <c r="O210" s="20">
        <v>-1.0725007427231651E-2</v>
      </c>
      <c r="P210" s="20">
        <v>-5.0078530921914784E-2</v>
      </c>
      <c r="Q210" s="20">
        <v>-3.0810799288693624E-2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35">
        <v>44660</v>
      </c>
      <c r="B211" s="36">
        <v>9</v>
      </c>
      <c r="C211" s="18" t="str">
        <f t="shared" si="34"/>
        <v>44660_9</v>
      </c>
      <c r="D211" s="20">
        <v>119.55524029099287</v>
      </c>
      <c r="E211" s="20">
        <v>277.20252455930137</v>
      </c>
      <c r="F211" s="20">
        <v>254.54080166287406</v>
      </c>
      <c r="G211" s="20">
        <v>193.37085739942677</v>
      </c>
      <c r="H211" s="20">
        <v>8.3564560480444527E-2</v>
      </c>
      <c r="I211" s="20">
        <v>0.89135270766507324</v>
      </c>
      <c r="J211" s="20">
        <v>0.26958262588989401</v>
      </c>
      <c r="K211" s="20">
        <v>-10.053486785003948</v>
      </c>
      <c r="L211" s="20">
        <v>-30.478828293430734</v>
      </c>
      <c r="M211" s="20">
        <v>-30.172550811076423</v>
      </c>
      <c r="N211" s="20">
        <v>-20.535716264023733</v>
      </c>
      <c r="O211" s="20">
        <v>3.5189658318459066E-3</v>
      </c>
      <c r="P211" s="20">
        <v>3.7952968001212881E-2</v>
      </c>
      <c r="Q211" s="20">
        <v>1.0147897872788867E-2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35">
        <v>44660</v>
      </c>
      <c r="B212" s="36">
        <v>10</v>
      </c>
      <c r="C212" s="18" t="str">
        <f t="shared" si="34"/>
        <v>44660_10</v>
      </c>
      <c r="D212" s="20">
        <v>135.96712066298858</v>
      </c>
      <c r="E212" s="20">
        <v>316.64563888167396</v>
      </c>
      <c r="F212" s="20">
        <v>293.95788297021329</v>
      </c>
      <c r="G212" s="20">
        <v>222.4475290273229</v>
      </c>
      <c r="H212" s="20">
        <v>0.10222875010120899</v>
      </c>
      <c r="I212" s="20">
        <v>1.0645689796573625</v>
      </c>
      <c r="J212" s="20">
        <v>0.32473957963218436</v>
      </c>
      <c r="K212" s="20">
        <v>-18.647989496590096</v>
      </c>
      <c r="L212" s="20">
        <v>-41.700958880142188</v>
      </c>
      <c r="M212" s="20">
        <v>-43.544518450930809</v>
      </c>
      <c r="N212" s="20">
        <v>-38.23379075143599</v>
      </c>
      <c r="O212" s="20">
        <v>1.9648457526594516E-2</v>
      </c>
      <c r="P212" s="20">
        <v>0.13455778673574303</v>
      </c>
      <c r="Q212" s="20">
        <v>5.6840936500446457E-2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</v>
      </c>
      <c r="W212" s="3">
        <f t="shared" si="32"/>
        <v>0</v>
      </c>
      <c r="X212" s="3">
        <f t="shared" si="33"/>
        <v>0</v>
      </c>
    </row>
    <row r="213" spans="1:24" x14ac:dyDescent="0.25">
      <c r="A213" s="35">
        <v>44660</v>
      </c>
      <c r="B213" s="36">
        <v>11</v>
      </c>
      <c r="C213" s="18" t="str">
        <f t="shared" si="34"/>
        <v>44660_11</v>
      </c>
      <c r="D213" s="20">
        <v>147.60117762018319</v>
      </c>
      <c r="E213" s="20">
        <v>340.14545103114489</v>
      </c>
      <c r="F213" s="20">
        <v>316.67700835924001</v>
      </c>
      <c r="G213" s="20">
        <v>241.27443379682387</v>
      </c>
      <c r="H213" s="20">
        <v>0.10229776028069737</v>
      </c>
      <c r="I213" s="20">
        <v>1.0941808885693356</v>
      </c>
      <c r="J213" s="20">
        <v>0.32493130072884269</v>
      </c>
      <c r="K213" s="20">
        <v>-16.058478685960885</v>
      </c>
      <c r="L213" s="20">
        <v>-37.67638745336663</v>
      </c>
      <c r="M213" s="20">
        <v>-40.556741061098968</v>
      </c>
      <c r="N213" s="20">
        <v>-34.810311110534371</v>
      </c>
      <c r="O213" s="20">
        <v>1.8466098006179165E-2</v>
      </c>
      <c r="P213" s="20">
        <v>0.13770471865837924</v>
      </c>
      <c r="Q213" s="20">
        <v>5.3601557430783313E-2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</v>
      </c>
      <c r="W213" s="3">
        <f t="shared" si="32"/>
        <v>0</v>
      </c>
      <c r="X213" s="3">
        <f t="shared" si="33"/>
        <v>0</v>
      </c>
    </row>
    <row r="214" spans="1:24" x14ac:dyDescent="0.25">
      <c r="A214" s="35">
        <v>44660</v>
      </c>
      <c r="B214" s="36">
        <v>12</v>
      </c>
      <c r="C214" s="18" t="str">
        <f t="shared" si="34"/>
        <v>44660_12</v>
      </c>
      <c r="D214" s="20">
        <v>153.9278550451177</v>
      </c>
      <c r="E214" s="20">
        <v>352.06338798383808</v>
      </c>
      <c r="F214" s="20">
        <v>327.82398012394685</v>
      </c>
      <c r="G214" s="20">
        <v>250.70451752704426</v>
      </c>
      <c r="H214" s="20">
        <v>0.10839527786448877</v>
      </c>
      <c r="I214" s="20">
        <v>1.1343127155509265</v>
      </c>
      <c r="J214" s="20">
        <v>0.34302082572094106</v>
      </c>
      <c r="K214" s="20">
        <v>-12.8609547863831</v>
      </c>
      <c r="L214" s="20">
        <v>-30.250391760218196</v>
      </c>
      <c r="M214" s="20">
        <v>-33.624746963224126</v>
      </c>
      <c r="N214" s="20">
        <v>-29.614574019011435</v>
      </c>
      <c r="O214" s="20">
        <v>2.7523308938333591E-2</v>
      </c>
      <c r="P214" s="20">
        <v>0.18729281036742546</v>
      </c>
      <c r="Q214" s="20">
        <v>7.9824940713267498E-2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4.5374783129243826E-2</v>
      </c>
      <c r="W214" s="3">
        <f t="shared" si="32"/>
        <v>0</v>
      </c>
      <c r="X214" s="3">
        <f t="shared" si="33"/>
        <v>8.7118101518331575E-2</v>
      </c>
    </row>
    <row r="215" spans="1:24" x14ac:dyDescent="0.25">
      <c r="A215" s="35">
        <v>44660</v>
      </c>
      <c r="B215" s="36">
        <v>13</v>
      </c>
      <c r="C215" s="18" t="str">
        <f t="shared" si="34"/>
        <v>44660_13</v>
      </c>
      <c r="D215" s="20">
        <v>159.32523906398967</v>
      </c>
      <c r="E215" s="20">
        <v>363.37094416727854</v>
      </c>
      <c r="F215" s="20">
        <v>338.88244064504431</v>
      </c>
      <c r="G215" s="20">
        <v>259.2667078053708</v>
      </c>
      <c r="H215" s="20">
        <v>0.10762047531764943</v>
      </c>
      <c r="I215" s="20">
        <v>1.1412825584738868</v>
      </c>
      <c r="J215" s="20">
        <v>0.34139261249205211</v>
      </c>
      <c r="K215" s="20">
        <v>-10.614545191007448</v>
      </c>
      <c r="L215" s="20">
        <v>-25.257669970696011</v>
      </c>
      <c r="M215" s="20">
        <v>-28.611226251117159</v>
      </c>
      <c r="N215" s="20">
        <v>-25.700282358727755</v>
      </c>
      <c r="O215" s="20">
        <v>2.0707086368511166E-2</v>
      </c>
      <c r="P215" s="20">
        <v>0.16367884434887434</v>
      </c>
      <c r="Q215" s="20">
        <v>6.0211158638493925E-2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</v>
      </c>
      <c r="W215" s="3">
        <f t="shared" si="32"/>
        <v>0</v>
      </c>
      <c r="X215" s="3">
        <f t="shared" si="33"/>
        <v>0</v>
      </c>
    </row>
    <row r="216" spans="1:24" x14ac:dyDescent="0.25">
      <c r="A216" s="35">
        <v>44660</v>
      </c>
      <c r="B216" s="36">
        <v>14</v>
      </c>
      <c r="C216" s="18" t="str">
        <f t="shared" si="34"/>
        <v>44660_14</v>
      </c>
      <c r="D216" s="20">
        <v>165.03185602156881</v>
      </c>
      <c r="E216" s="20">
        <v>374.50798573974907</v>
      </c>
      <c r="F216" s="20">
        <v>351.53326733228931</v>
      </c>
      <c r="G216" s="20">
        <v>269.84947817445271</v>
      </c>
      <c r="H216" s="20">
        <v>0.10956777546446528</v>
      </c>
      <c r="I216" s="20">
        <v>1.14911981568806</v>
      </c>
      <c r="J216" s="20">
        <v>0.34812103849880693</v>
      </c>
      <c r="K216" s="20">
        <v>-7.569526910464786</v>
      </c>
      <c r="L216" s="20">
        <v>-19.273832286181424</v>
      </c>
      <c r="M216" s="20">
        <v>-22.614882138877778</v>
      </c>
      <c r="N216" s="20">
        <v>-21.03694225544119</v>
      </c>
      <c r="O216" s="20">
        <v>2.6318045804875196E-2</v>
      </c>
      <c r="P216" s="20">
        <v>0.18856370939166225</v>
      </c>
      <c r="Q216" s="20">
        <v>7.6504649710533265E-2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3.419646588782934E-2</v>
      </c>
      <c r="W216" s="3">
        <f t="shared" si="32"/>
        <v>0</v>
      </c>
      <c r="X216" s="3">
        <f t="shared" si="33"/>
        <v>5.3419751771632801E-2</v>
      </c>
    </row>
    <row r="217" spans="1:24" x14ac:dyDescent="0.25">
      <c r="A217" s="35">
        <v>44660</v>
      </c>
      <c r="B217" s="36">
        <v>15</v>
      </c>
      <c r="C217" s="18" t="str">
        <f t="shared" si="34"/>
        <v>44660_15</v>
      </c>
      <c r="D217" s="20">
        <v>162.09955617860319</v>
      </c>
      <c r="E217" s="20">
        <v>369.20950529096416</v>
      </c>
      <c r="F217" s="20">
        <v>347.97218047874384</v>
      </c>
      <c r="G217" s="20">
        <v>265.90673224641995</v>
      </c>
      <c r="H217" s="20">
        <v>0.10463211281630184</v>
      </c>
      <c r="I217" s="20">
        <v>1.1229520597547489</v>
      </c>
      <c r="J217" s="20">
        <v>0.33421694610155744</v>
      </c>
      <c r="K217" s="20">
        <v>-9.5956486606970888</v>
      </c>
      <c r="L217" s="20">
        <v>-24.253135608294642</v>
      </c>
      <c r="M217" s="20">
        <v>-27.249428570896569</v>
      </c>
      <c r="N217" s="20">
        <v>-24.257211111632792</v>
      </c>
      <c r="O217" s="20">
        <v>1.8496205939593783E-2</v>
      </c>
      <c r="P217" s="20">
        <v>0.14818721824385875</v>
      </c>
      <c r="Q217" s="20">
        <v>5.3988092276387595E-2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</v>
      </c>
      <c r="W217" s="3">
        <f t="shared" si="32"/>
        <v>0</v>
      </c>
      <c r="X217" s="3">
        <f t="shared" si="33"/>
        <v>0</v>
      </c>
    </row>
    <row r="218" spans="1:24" x14ac:dyDescent="0.25">
      <c r="A218" s="35">
        <v>44660</v>
      </c>
      <c r="B218" s="36">
        <v>16</v>
      </c>
      <c r="C218" s="18" t="str">
        <f t="shared" si="34"/>
        <v>44660_16</v>
      </c>
      <c r="D218" s="20">
        <v>154.38195384576736</v>
      </c>
      <c r="E218" s="20">
        <v>353.89193797346525</v>
      </c>
      <c r="F218" s="20">
        <v>332.70149733345414</v>
      </c>
      <c r="G218" s="20">
        <v>252.28076656936977</v>
      </c>
      <c r="H218" s="20">
        <v>0.1044005312668697</v>
      </c>
      <c r="I218" s="20">
        <v>1.094296025495735</v>
      </c>
      <c r="J218" s="20">
        <v>0.33421409162477361</v>
      </c>
      <c r="K218" s="20">
        <v>-12.879416141005164</v>
      </c>
      <c r="L218" s="20">
        <v>-30.724717309254295</v>
      </c>
      <c r="M218" s="20">
        <v>-33.044742869415344</v>
      </c>
      <c r="N218" s="20">
        <v>-29.433427158334915</v>
      </c>
      <c r="O218" s="20">
        <v>1.8978650865729245E-2</v>
      </c>
      <c r="P218" s="20">
        <v>0.14357126932979186</v>
      </c>
      <c r="Q218" s="20">
        <v>5.532700626556477E-2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</v>
      </c>
      <c r="W218" s="3">
        <f t="shared" si="32"/>
        <v>0</v>
      </c>
      <c r="X218" s="3">
        <f t="shared" si="33"/>
        <v>0</v>
      </c>
    </row>
    <row r="219" spans="1:24" x14ac:dyDescent="0.25">
      <c r="A219" s="35">
        <v>44660</v>
      </c>
      <c r="B219" s="36">
        <v>17</v>
      </c>
      <c r="C219" s="18" t="str">
        <f t="shared" si="34"/>
        <v>44660_17</v>
      </c>
      <c r="D219" s="20">
        <v>146.9788325410095</v>
      </c>
      <c r="E219" s="20">
        <v>338.35770927014715</v>
      </c>
      <c r="F219" s="20">
        <v>319.51871382786084</v>
      </c>
      <c r="G219" s="20">
        <v>241.15432400462913</v>
      </c>
      <c r="H219" s="20">
        <v>0.10050097012121062</v>
      </c>
      <c r="I219" s="20">
        <v>1.0339758754809389</v>
      </c>
      <c r="J219" s="20">
        <v>0.32298713348700958</v>
      </c>
      <c r="K219" s="20">
        <v>-13.714206088924549</v>
      </c>
      <c r="L219" s="20">
        <v>-33.479984990120244</v>
      </c>
      <c r="M219" s="20">
        <v>-34.839265255107101</v>
      </c>
      <c r="N219" s="20">
        <v>-30.572516296757605</v>
      </c>
      <c r="O219" s="20">
        <v>1.6886497757303453E-2</v>
      </c>
      <c r="P219" s="20">
        <v>0.11185424657322081</v>
      </c>
      <c r="Q219" s="20">
        <v>4.9290870841216333E-2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</v>
      </c>
      <c r="W219" s="3">
        <f t="shared" si="32"/>
        <v>0</v>
      </c>
      <c r="X219" s="3">
        <f t="shared" si="33"/>
        <v>0</v>
      </c>
    </row>
    <row r="220" spans="1:24" x14ac:dyDescent="0.25">
      <c r="A220" s="35">
        <v>44660</v>
      </c>
      <c r="B220" s="36">
        <v>18</v>
      </c>
      <c r="C220" s="18" t="str">
        <f t="shared" si="34"/>
        <v>44660_18</v>
      </c>
      <c r="D220" s="20">
        <v>142.61922148033739</v>
      </c>
      <c r="E220" s="20">
        <v>327.09746683461486</v>
      </c>
      <c r="F220" s="20">
        <v>311.47427090164138</v>
      </c>
      <c r="G220" s="20">
        <v>233.63101310231215</v>
      </c>
      <c r="H220" s="20">
        <v>9.8109845871441531E-2</v>
      </c>
      <c r="I220" s="20">
        <v>0.90318981229416662</v>
      </c>
      <c r="J220" s="20">
        <v>0.3155057192305939</v>
      </c>
      <c r="K220" s="20">
        <v>-17.490991802339256</v>
      </c>
      <c r="L220" s="20">
        <v>-38.761179108508998</v>
      </c>
      <c r="M220" s="20">
        <v>-38.79924984159635</v>
      </c>
      <c r="N220" s="20">
        <v>-33.729838263644076</v>
      </c>
      <c r="O220" s="20">
        <v>5.1122434267538326E-3</v>
      </c>
      <c r="P220" s="20">
        <v>2.8294617793610175E-2</v>
      </c>
      <c r="Q220" s="20">
        <v>1.49838544206935E-2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x14ac:dyDescent="0.25">
      <c r="A221" s="35">
        <v>44660</v>
      </c>
      <c r="B221" s="36">
        <v>19</v>
      </c>
      <c r="C221" s="18" t="str">
        <f t="shared" si="34"/>
        <v>44660_19</v>
      </c>
      <c r="D221" s="20">
        <v>151.71136389026307</v>
      </c>
      <c r="E221" s="20">
        <v>346.94917893961559</v>
      </c>
      <c r="F221" s="20">
        <v>333.40020733981879</v>
      </c>
      <c r="G221" s="20">
        <v>249.00373530827358</v>
      </c>
      <c r="H221" s="20">
        <v>0.11085653240752777</v>
      </c>
      <c r="I221" s="20">
        <v>0.91927997961777963</v>
      </c>
      <c r="J221" s="20">
        <v>0.35245574339186575</v>
      </c>
      <c r="K221" s="20">
        <v>-21.141712739832727</v>
      </c>
      <c r="L221" s="20">
        <v>-45.272268650915017</v>
      </c>
      <c r="M221" s="20">
        <v>-43.915969499908464</v>
      </c>
      <c r="N221" s="20">
        <v>-37.870370056676343</v>
      </c>
      <c r="O221" s="20">
        <v>-2.2324535350747928E-3</v>
      </c>
      <c r="P221" s="20">
        <v>-3.6589489635658362E-2</v>
      </c>
      <c r="Q221" s="20">
        <v>-6.4282439821586896E-3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35">
        <v>44660</v>
      </c>
      <c r="B222" s="36">
        <v>20</v>
      </c>
      <c r="C222" s="18" t="str">
        <f t="shared" si="34"/>
        <v>44660_20</v>
      </c>
      <c r="D222" s="20">
        <v>167.05488828908773</v>
      </c>
      <c r="E222" s="20">
        <v>383.71152212930485</v>
      </c>
      <c r="F222" s="20">
        <v>371.75905451668137</v>
      </c>
      <c r="G222" s="20">
        <v>276.06180825222486</v>
      </c>
      <c r="H222" s="20">
        <v>0.12588529987019173</v>
      </c>
      <c r="I222" s="20">
        <v>1.0385035912331457</v>
      </c>
      <c r="J222" s="20">
        <v>0.39670571084560913</v>
      </c>
      <c r="K222" s="20">
        <v>-23.692329778974681</v>
      </c>
      <c r="L222" s="20">
        <v>-49.607598889763182</v>
      </c>
      <c r="M222" s="20">
        <v>-46.322422584198669</v>
      </c>
      <c r="N222" s="20">
        <v>-40.911282339319882</v>
      </c>
      <c r="O222" s="20">
        <v>-1.3122582748551027E-2</v>
      </c>
      <c r="P222" s="20">
        <v>-0.10191166604084986</v>
      </c>
      <c r="Q222" s="20">
        <v>-3.8417590608884861E-2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35">
        <v>44660</v>
      </c>
      <c r="B223" s="36">
        <v>21</v>
      </c>
      <c r="C223" s="18" t="str">
        <f t="shared" si="34"/>
        <v>44660_21</v>
      </c>
      <c r="D223" s="20">
        <v>162.2017411718596</v>
      </c>
      <c r="E223" s="20">
        <v>371.86336170209518</v>
      </c>
      <c r="F223" s="20">
        <v>362.12355819128686</v>
      </c>
      <c r="G223" s="20">
        <v>267.88135323947461</v>
      </c>
      <c r="H223" s="20">
        <v>0.12011450182026362</v>
      </c>
      <c r="I223" s="20">
        <v>1.0035823528128229</v>
      </c>
      <c r="J223" s="20">
        <v>0.37970992315992458</v>
      </c>
      <c r="K223" s="20">
        <v>-17.838000401253325</v>
      </c>
      <c r="L223" s="20">
        <v>-43.073780339692377</v>
      </c>
      <c r="M223" s="20">
        <v>-40.420063619803877</v>
      </c>
      <c r="N223" s="20">
        <v>-31.382703874701587</v>
      </c>
      <c r="O223" s="20">
        <v>-1.5011264954894295E-2</v>
      </c>
      <c r="P223" s="20">
        <v>-0.10965732986760264</v>
      </c>
      <c r="Q223" s="20">
        <v>-4.395130655467866E-2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35">
        <v>44660</v>
      </c>
      <c r="B224" s="36">
        <v>22</v>
      </c>
      <c r="C224" s="18" t="str">
        <f t="shared" si="34"/>
        <v>44660_22</v>
      </c>
      <c r="D224" s="20">
        <v>154.84705273526941</v>
      </c>
      <c r="E224" s="20">
        <v>355.89795704862144</v>
      </c>
      <c r="F224" s="20">
        <v>345.7234842110617</v>
      </c>
      <c r="G224" s="20">
        <v>255.48041368423026</v>
      </c>
      <c r="H224" s="20">
        <v>0.1156556911893097</v>
      </c>
      <c r="I224" s="20">
        <v>0.95738565209332593</v>
      </c>
      <c r="J224" s="20">
        <v>0.36624582907034114</v>
      </c>
      <c r="K224" s="20">
        <v>-15.266192578250257</v>
      </c>
      <c r="L224" s="20">
        <v>-40.76423574817791</v>
      </c>
      <c r="M224" s="20">
        <v>-39.221929227928818</v>
      </c>
      <c r="N224" s="20">
        <v>-27.614780642901767</v>
      </c>
      <c r="O224" s="20">
        <v>-1.6149823380329054E-2</v>
      </c>
      <c r="P224" s="20">
        <v>-0.12176655023744312</v>
      </c>
      <c r="Q224" s="20">
        <v>-4.7279213336775726E-2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35">
        <v>44660</v>
      </c>
      <c r="B225" s="36">
        <v>23</v>
      </c>
      <c r="C225" s="18" t="str">
        <f t="shared" si="34"/>
        <v>44660_23</v>
      </c>
      <c r="D225" s="20">
        <v>145.17075868179896</v>
      </c>
      <c r="E225" s="20">
        <v>333.89851039466424</v>
      </c>
      <c r="F225" s="20">
        <v>322.31003928472859</v>
      </c>
      <c r="G225" s="20">
        <v>238.98773025617533</v>
      </c>
      <c r="H225" s="20">
        <v>0.10801029325993711</v>
      </c>
      <c r="I225" s="20">
        <v>0.8958438608005036</v>
      </c>
      <c r="J225" s="20">
        <v>0.34243315768716731</v>
      </c>
      <c r="K225" s="20">
        <v>-12.029584074411041</v>
      </c>
      <c r="L225" s="20">
        <v>-33.183254749067217</v>
      </c>
      <c r="M225" s="20">
        <v>-32.505868037923392</v>
      </c>
      <c r="N225" s="20">
        <v>-21.255050820352572</v>
      </c>
      <c r="O225" s="20">
        <v>-1.6366875284815778E-2</v>
      </c>
      <c r="P225" s="20">
        <v>-0.12111065365450305</v>
      </c>
      <c r="Q225" s="20">
        <v>-4.7871607731830156E-2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35">
        <v>44660</v>
      </c>
      <c r="B226" s="36">
        <v>24</v>
      </c>
      <c r="C226" s="18" t="str">
        <f t="shared" si="34"/>
        <v>44660_24</v>
      </c>
      <c r="D226" s="20">
        <v>134.50952095293826</v>
      </c>
      <c r="E226" s="20">
        <v>307.64138191207729</v>
      </c>
      <c r="F226" s="20">
        <v>297.65949683469682</v>
      </c>
      <c r="G226" s="20">
        <v>220.09047719144786</v>
      </c>
      <c r="H226" s="20">
        <v>0.10316335176108549</v>
      </c>
      <c r="I226" s="20">
        <v>0.84116338196166052</v>
      </c>
      <c r="J226" s="20">
        <v>0.32765463587380961</v>
      </c>
      <c r="K226" s="20">
        <v>-9.4046331569480035</v>
      </c>
      <c r="L226" s="20">
        <v>-27.636455784735546</v>
      </c>
      <c r="M226" s="20">
        <v>-26.282751692773747</v>
      </c>
      <c r="N226" s="20">
        <v>-16.113885626089079</v>
      </c>
      <c r="O226" s="20">
        <v>-1.5633107642525904E-2</v>
      </c>
      <c r="P226" s="20">
        <v>-0.11596756664020695</v>
      </c>
      <c r="Q226" s="20">
        <v>-4.5533354281808006E-2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35">
        <v>44661</v>
      </c>
      <c r="B227" s="36">
        <v>1</v>
      </c>
      <c r="C227" s="18" t="str">
        <f t="shared" si="34"/>
        <v>44661_1</v>
      </c>
      <c r="D227" s="20">
        <v>122.89514791679873</v>
      </c>
      <c r="E227" s="20">
        <v>277.53530468309361</v>
      </c>
      <c r="F227" s="20">
        <v>265.93050419584563</v>
      </c>
      <c r="G227" s="20">
        <v>198.270646577093</v>
      </c>
      <c r="H227" s="20">
        <v>9.4491341720154179E-2</v>
      </c>
      <c r="I227" s="20">
        <v>0.77644207124386277</v>
      </c>
      <c r="J227" s="20">
        <v>0.30189157380910442</v>
      </c>
      <c r="K227" s="20">
        <v>-9.8138554398661384</v>
      </c>
      <c r="L227" s="20">
        <v>-29.548283312321985</v>
      </c>
      <c r="M227" s="20">
        <v>-28.187193562649998</v>
      </c>
      <c r="N227" s="20">
        <v>-17.531919573328125</v>
      </c>
      <c r="O227" s="20">
        <v>-1.5756660211596447E-2</v>
      </c>
      <c r="P227" s="20">
        <v>-0.11095674397907797</v>
      </c>
      <c r="Q227" s="20">
        <v>-4.5690452165445761E-2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35">
        <v>44661</v>
      </c>
      <c r="B228" s="36">
        <v>2</v>
      </c>
      <c r="C228" s="18" t="str">
        <f t="shared" si="34"/>
        <v>44661_2</v>
      </c>
      <c r="D228" s="20">
        <v>113.26781354500329</v>
      </c>
      <c r="E228" s="20">
        <v>252.625774516425</v>
      </c>
      <c r="F228" s="20">
        <v>239.71901505627878</v>
      </c>
      <c r="G228" s="20">
        <v>180.65269040172012</v>
      </c>
      <c r="H228" s="20">
        <v>8.8611835869935221E-2</v>
      </c>
      <c r="I228" s="20">
        <v>0.71185646514062217</v>
      </c>
      <c r="J228" s="20">
        <v>0.28371236916566522</v>
      </c>
      <c r="K228" s="20">
        <v>-10.691222501400528</v>
      </c>
      <c r="L228" s="20">
        <v>-31.554480269827742</v>
      </c>
      <c r="M228" s="20">
        <v>-30.193484348303627</v>
      </c>
      <c r="N228" s="20">
        <v>-18.696931922273308</v>
      </c>
      <c r="O228" s="20">
        <v>-1.5838748952392085E-2</v>
      </c>
      <c r="P228" s="20">
        <v>-0.11661438286887015</v>
      </c>
      <c r="Q228" s="20">
        <v>-4.5733827184586816E-2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35">
        <v>44661</v>
      </c>
      <c r="B229" s="36">
        <v>3</v>
      </c>
      <c r="C229" s="18" t="str">
        <f t="shared" si="34"/>
        <v>44661_3</v>
      </c>
      <c r="D229" s="20">
        <v>105.32070584626675</v>
      </c>
      <c r="E229" s="20">
        <v>233.02654491673235</v>
      </c>
      <c r="F229" s="20">
        <v>219.50357121823922</v>
      </c>
      <c r="G229" s="20">
        <v>166.237573852482</v>
      </c>
      <c r="H229" s="20">
        <v>8.5595355051618749E-2</v>
      </c>
      <c r="I229" s="20">
        <v>0.66997731030961649</v>
      </c>
      <c r="J229" s="20">
        <v>0.27436594086871269</v>
      </c>
      <c r="K229" s="20">
        <v>-10.197256560699415</v>
      </c>
      <c r="L229" s="20">
        <v>-29.916174978613878</v>
      </c>
      <c r="M229" s="20">
        <v>-26.344569375455066</v>
      </c>
      <c r="N229" s="20">
        <v>-15.427996592662817</v>
      </c>
      <c r="O229" s="20">
        <v>-1.552969184389116E-2</v>
      </c>
      <c r="P229" s="20">
        <v>-0.12217194678355081</v>
      </c>
      <c r="Q229" s="20">
        <v>-4.4701952664882541E-2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35">
        <v>44661</v>
      </c>
      <c r="B230" s="36">
        <v>4</v>
      </c>
      <c r="C230" s="18" t="str">
        <f t="shared" si="34"/>
        <v>44661_4</v>
      </c>
      <c r="D230" s="20">
        <v>100.52711821317831</v>
      </c>
      <c r="E230" s="20">
        <v>220.17689541148755</v>
      </c>
      <c r="F230" s="20">
        <v>206.41134593588743</v>
      </c>
      <c r="G230" s="20">
        <v>157.29966533370495</v>
      </c>
      <c r="H230" s="20">
        <v>8.3432290049885699E-2</v>
      </c>
      <c r="I230" s="20">
        <v>0.64103830217286195</v>
      </c>
      <c r="J230" s="20">
        <v>0.26763602203247555</v>
      </c>
      <c r="K230" s="20">
        <v>-10.682486177511844</v>
      </c>
      <c r="L230" s="20">
        <v>-31.351705624134411</v>
      </c>
      <c r="M230" s="20">
        <v>-27.477156374373028</v>
      </c>
      <c r="N230" s="20">
        <v>-16.115446139503312</v>
      </c>
      <c r="O230" s="20">
        <v>-1.4743987745312203E-2</v>
      </c>
      <c r="P230" s="20">
        <v>-0.12078461347059465</v>
      </c>
      <c r="Q230" s="20">
        <v>-4.238171602484829E-2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35">
        <v>44661</v>
      </c>
      <c r="B231" s="36">
        <v>5</v>
      </c>
      <c r="C231" s="18" t="str">
        <f t="shared" si="34"/>
        <v>44661_5</v>
      </c>
      <c r="D231" s="20">
        <v>97.067358287665485</v>
      </c>
      <c r="E231" s="20">
        <v>210.76889666994865</v>
      </c>
      <c r="F231" s="20">
        <v>197.86366596592958</v>
      </c>
      <c r="G231" s="20">
        <v>151.46455488960743</v>
      </c>
      <c r="H231" s="20">
        <v>8.058987081523028E-2</v>
      </c>
      <c r="I231" s="20">
        <v>0.61912479402321874</v>
      </c>
      <c r="J231" s="20">
        <v>0.25850038331100489</v>
      </c>
      <c r="K231" s="20">
        <v>-11.807306371980873</v>
      </c>
      <c r="L231" s="20">
        <v>-33.508592745972365</v>
      </c>
      <c r="M231" s="20">
        <v>-29.461081420992421</v>
      </c>
      <c r="N231" s="20">
        <v>-17.44158652859165</v>
      </c>
      <c r="O231" s="20">
        <v>-1.6886833417142155E-2</v>
      </c>
      <c r="P231" s="20">
        <v>-0.13533803957978546</v>
      </c>
      <c r="Q231" s="20">
        <v>-4.8663794906688214E-2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35">
        <v>44661</v>
      </c>
      <c r="B232" s="36">
        <v>6</v>
      </c>
      <c r="C232" s="18" t="str">
        <f t="shared" si="34"/>
        <v>44661_6</v>
      </c>
      <c r="D232" s="20">
        <v>96.784621309254447</v>
      </c>
      <c r="E232" s="20">
        <v>208.17358658532956</v>
      </c>
      <c r="F232" s="20">
        <v>194.68986484487496</v>
      </c>
      <c r="G232" s="20">
        <v>150.55589105657685</v>
      </c>
      <c r="H232" s="20">
        <v>7.8489083870338233E-2</v>
      </c>
      <c r="I232" s="20">
        <v>0.60529142716094209</v>
      </c>
      <c r="J232" s="20">
        <v>0.2521770076016932</v>
      </c>
      <c r="K232" s="20">
        <v>-10.794573248503898</v>
      </c>
      <c r="L232" s="20">
        <v>-31.746624807865775</v>
      </c>
      <c r="M232" s="20">
        <v>-27.898291543156628</v>
      </c>
      <c r="N232" s="20">
        <v>-15.88372442565991</v>
      </c>
      <c r="O232" s="20">
        <v>-1.6218307450972448E-2</v>
      </c>
      <c r="P232" s="20">
        <v>-0.12788311266546307</v>
      </c>
      <c r="Q232" s="20">
        <v>-4.667554081378434E-2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35">
        <v>44661</v>
      </c>
      <c r="B233" s="36">
        <v>7</v>
      </c>
      <c r="C233" s="18" t="str">
        <f t="shared" si="34"/>
        <v>44661_7</v>
      </c>
      <c r="D233" s="20">
        <v>97.626229303308207</v>
      </c>
      <c r="E233" s="20">
        <v>210.1839963379058</v>
      </c>
      <c r="F233" s="20">
        <v>194.73906613396719</v>
      </c>
      <c r="G233" s="20">
        <v>151.64717660729238</v>
      </c>
      <c r="H233" s="20">
        <v>7.8837887754864638E-2</v>
      </c>
      <c r="I233" s="20">
        <v>0.60775816451287112</v>
      </c>
      <c r="J233" s="20">
        <v>0.2530560086550101</v>
      </c>
      <c r="K233" s="20">
        <v>-9.4734918177128336</v>
      </c>
      <c r="L233" s="20">
        <v>-29.181748208418846</v>
      </c>
      <c r="M233" s="20">
        <v>-26.013153768350143</v>
      </c>
      <c r="N233" s="20">
        <v>-14.031214838300317</v>
      </c>
      <c r="O233" s="20">
        <v>-1.5278822467537185E-2</v>
      </c>
      <c r="P233" s="20">
        <v>-0.12384558378516165</v>
      </c>
      <c r="Q233" s="20">
        <v>-4.4082819330482997E-2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35">
        <v>44661</v>
      </c>
      <c r="B234" s="36">
        <v>8</v>
      </c>
      <c r="C234" s="18" t="str">
        <f t="shared" si="34"/>
        <v>44661_8</v>
      </c>
      <c r="D234" s="20">
        <v>95.258321244599784</v>
      </c>
      <c r="E234" s="20">
        <v>203.96360978655574</v>
      </c>
      <c r="F234" s="20">
        <v>188.26770053879514</v>
      </c>
      <c r="G234" s="20">
        <v>147.60712291920214</v>
      </c>
      <c r="H234" s="20">
        <v>7.076927751196864E-2</v>
      </c>
      <c r="I234" s="20">
        <v>0.5823530175385534</v>
      </c>
      <c r="J234" s="20">
        <v>0.23096399194659176</v>
      </c>
      <c r="K234" s="20">
        <v>-9.8310463403106425</v>
      </c>
      <c r="L234" s="20">
        <v>-31.165595978183855</v>
      </c>
      <c r="M234" s="20">
        <v>-29.289576444355603</v>
      </c>
      <c r="N234" s="20">
        <v>-15.11508369119742</v>
      </c>
      <c r="O234" s="20">
        <v>-1.4425490799404091E-2</v>
      </c>
      <c r="P234" s="20">
        <v>-0.1178196143855105</v>
      </c>
      <c r="Q234" s="20">
        <v>-4.1675559300396611E-2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35">
        <v>44661</v>
      </c>
      <c r="B235" s="36">
        <v>9</v>
      </c>
      <c r="C235" s="18" t="str">
        <f t="shared" si="34"/>
        <v>44661_9</v>
      </c>
      <c r="D235" s="20">
        <v>104.45351337869903</v>
      </c>
      <c r="E235" s="20">
        <v>230.84330320241676</v>
      </c>
      <c r="F235" s="20">
        <v>213.83728389592986</v>
      </c>
      <c r="G235" s="20">
        <v>166.78795693996508</v>
      </c>
      <c r="H235" s="20">
        <v>8.3927258979672265E-2</v>
      </c>
      <c r="I235" s="20">
        <v>0.75410014449419227</v>
      </c>
      <c r="J235" s="20">
        <v>0.27041049902789904</v>
      </c>
      <c r="K235" s="20">
        <v>-9.1963247270171458</v>
      </c>
      <c r="L235" s="20">
        <v>-29.554992510231887</v>
      </c>
      <c r="M235" s="20">
        <v>-27.939797457675457</v>
      </c>
      <c r="N235" s="20">
        <v>-15.439002388578009</v>
      </c>
      <c r="O235" s="20">
        <v>-2.5838696722240138E-3</v>
      </c>
      <c r="P235" s="20">
        <v>-5.3828704023276212E-2</v>
      </c>
      <c r="Q235" s="20">
        <v>-7.5705634741901773E-3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35">
        <v>44661</v>
      </c>
      <c r="B236" s="36">
        <v>10</v>
      </c>
      <c r="C236" s="18" t="str">
        <f t="shared" si="34"/>
        <v>44661_10</v>
      </c>
      <c r="D236" s="20">
        <v>118.95315317019119</v>
      </c>
      <c r="E236" s="20">
        <v>267.4420202986206</v>
      </c>
      <c r="F236" s="20">
        <v>249.68578737049489</v>
      </c>
      <c r="G236" s="20">
        <v>193.76651059628713</v>
      </c>
      <c r="H236" s="20">
        <v>9.7628839799791506E-2</v>
      </c>
      <c r="I236" s="20">
        <v>0.90551805988497347</v>
      </c>
      <c r="J236" s="20">
        <v>0.3109146213868938</v>
      </c>
      <c r="K236" s="20">
        <v>-8.2641323261237538</v>
      </c>
      <c r="L236" s="20">
        <v>-30.898551691430601</v>
      </c>
      <c r="M236" s="20">
        <v>-29.719975182434904</v>
      </c>
      <c r="N236" s="20">
        <v>-16.43468197834018</v>
      </c>
      <c r="O236" s="20">
        <v>6.9383495617492347E-3</v>
      </c>
      <c r="P236" s="20">
        <v>6.7373179514502255E-3</v>
      </c>
      <c r="Q236" s="20">
        <v>1.9660239505663313E-2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</v>
      </c>
      <c r="W236" s="3">
        <f t="shared" si="32"/>
        <v>0</v>
      </c>
      <c r="X236" s="3">
        <f t="shared" si="33"/>
        <v>0</v>
      </c>
    </row>
    <row r="237" spans="1:24" x14ac:dyDescent="0.25">
      <c r="A237" s="35">
        <v>44661</v>
      </c>
      <c r="B237" s="36">
        <v>11</v>
      </c>
      <c r="C237" s="18" t="str">
        <f t="shared" si="34"/>
        <v>44661_11</v>
      </c>
      <c r="D237" s="20">
        <v>132.20752792271992</v>
      </c>
      <c r="E237" s="20">
        <v>296.57443932477321</v>
      </c>
      <c r="F237" s="20">
        <v>279.48507798223818</v>
      </c>
      <c r="G237" s="20">
        <v>215.74858621841412</v>
      </c>
      <c r="H237" s="20">
        <v>0.10671040413320317</v>
      </c>
      <c r="I237" s="20">
        <v>0.98037808786027336</v>
      </c>
      <c r="J237" s="20">
        <v>0.33794172426652003</v>
      </c>
      <c r="K237" s="20">
        <v>-14.519539038044867</v>
      </c>
      <c r="L237" s="20">
        <v>-40.454389403368893</v>
      </c>
      <c r="M237" s="20">
        <v>-38.054261801968515</v>
      </c>
      <c r="N237" s="20">
        <v>-29.260384306528973</v>
      </c>
      <c r="O237" s="20">
        <v>1.5514724747276431E-2</v>
      </c>
      <c r="P237" s="20">
        <v>4.5468087522566418E-2</v>
      </c>
      <c r="Q237" s="20">
        <v>4.4609606784002859E-2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</v>
      </c>
      <c r="W237" s="3">
        <f t="shared" si="32"/>
        <v>0</v>
      </c>
      <c r="X237" s="3">
        <f t="shared" si="33"/>
        <v>0</v>
      </c>
    </row>
    <row r="238" spans="1:24" x14ac:dyDescent="0.25">
      <c r="A238" s="35">
        <v>44661</v>
      </c>
      <c r="B238" s="36">
        <v>12</v>
      </c>
      <c r="C238" s="18" t="str">
        <f t="shared" si="34"/>
        <v>44661_12</v>
      </c>
      <c r="D238" s="20">
        <v>140.13938582636987</v>
      </c>
      <c r="E238" s="20">
        <v>312.43024066715191</v>
      </c>
      <c r="F238" s="20">
        <v>294.90068342692189</v>
      </c>
      <c r="G238" s="20">
        <v>228.1277642958072</v>
      </c>
      <c r="H238" s="20">
        <v>0.10560218329847873</v>
      </c>
      <c r="I238" s="20">
        <v>0.98940025978509472</v>
      </c>
      <c r="J238" s="20">
        <v>0.33505766398015668</v>
      </c>
      <c r="K238" s="20">
        <v>-17.810224592983452</v>
      </c>
      <c r="L238" s="20">
        <v>-44.371843671204473</v>
      </c>
      <c r="M238" s="20">
        <v>-41.495690596005332</v>
      </c>
      <c r="N238" s="20">
        <v>-34.799510384190086</v>
      </c>
      <c r="O238" s="20">
        <v>1.6837904941272509E-2</v>
      </c>
      <c r="P238" s="20">
        <v>5.2567464593359918E-2</v>
      </c>
      <c r="Q238" s="20">
        <v>4.850114386554763E-2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</v>
      </c>
      <c r="W238" s="3">
        <f t="shared" si="32"/>
        <v>0</v>
      </c>
      <c r="X238" s="3">
        <f t="shared" si="33"/>
        <v>0</v>
      </c>
    </row>
    <row r="239" spans="1:24" x14ac:dyDescent="0.25">
      <c r="A239" s="35">
        <v>44661</v>
      </c>
      <c r="B239" s="36">
        <v>13</v>
      </c>
      <c r="C239" s="18" t="str">
        <f t="shared" si="34"/>
        <v>44661_13</v>
      </c>
      <c r="D239" s="20">
        <v>146.55373789348587</v>
      </c>
      <c r="E239" s="20">
        <v>329.42209828183098</v>
      </c>
      <c r="F239" s="20">
        <v>311.09205815917107</v>
      </c>
      <c r="G239" s="20">
        <v>239.06870099205904</v>
      </c>
      <c r="H239" s="20">
        <v>0.1098978846607474</v>
      </c>
      <c r="I239" s="20">
        <v>1.0290939827045809</v>
      </c>
      <c r="J239" s="20">
        <v>0.34791589027355113</v>
      </c>
      <c r="K239" s="20">
        <v>-18.789702660641446</v>
      </c>
      <c r="L239" s="20">
        <v>-43.926493134194693</v>
      </c>
      <c r="M239" s="20">
        <v>-41.636873524811236</v>
      </c>
      <c r="N239" s="20">
        <v>-36.758689707424843</v>
      </c>
      <c r="O239" s="20">
        <v>1.6461507804460374E-2</v>
      </c>
      <c r="P239" s="20">
        <v>5.6089298154020278E-2</v>
      </c>
      <c r="Q239" s="20">
        <v>4.7546907136935893E-2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</v>
      </c>
      <c r="W239" s="3">
        <f t="shared" si="32"/>
        <v>0</v>
      </c>
      <c r="X239" s="3">
        <f t="shared" si="33"/>
        <v>0</v>
      </c>
    </row>
    <row r="240" spans="1:24" x14ac:dyDescent="0.25">
      <c r="A240" s="35">
        <v>44661</v>
      </c>
      <c r="B240" s="36">
        <v>14</v>
      </c>
      <c r="C240" s="18" t="str">
        <f t="shared" si="34"/>
        <v>44661_14</v>
      </c>
      <c r="D240" s="20">
        <v>154.12348662706529</v>
      </c>
      <c r="E240" s="20">
        <v>349.28000671562182</v>
      </c>
      <c r="F240" s="20">
        <v>331.87967690865099</v>
      </c>
      <c r="G240" s="20">
        <v>253.63348586569768</v>
      </c>
      <c r="H240" s="20">
        <v>0.10487538730241497</v>
      </c>
      <c r="I240" s="20">
        <v>1.0268970016990018</v>
      </c>
      <c r="J240" s="20">
        <v>0.33352017106372855</v>
      </c>
      <c r="K240" s="20">
        <v>-15.605419558445552</v>
      </c>
      <c r="L240" s="20">
        <v>-36.158114052075227</v>
      </c>
      <c r="M240" s="20">
        <v>-33.933191631473996</v>
      </c>
      <c r="N240" s="20">
        <v>-31.075331966249696</v>
      </c>
      <c r="O240" s="20">
        <v>1.5338997119289686E-2</v>
      </c>
      <c r="P240" s="20">
        <v>6.6056314566162302E-2</v>
      </c>
      <c r="Q240" s="20">
        <v>4.8388947259857061E-2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</v>
      </c>
      <c r="W240" s="3">
        <f t="shared" si="32"/>
        <v>0</v>
      </c>
      <c r="X240" s="3">
        <f t="shared" si="33"/>
        <v>0</v>
      </c>
    </row>
    <row r="241" spans="1:24" x14ac:dyDescent="0.25">
      <c r="A241" s="35">
        <v>44661</v>
      </c>
      <c r="B241" s="36">
        <v>15</v>
      </c>
      <c r="C241" s="18" t="str">
        <f t="shared" si="34"/>
        <v>44661_15</v>
      </c>
      <c r="D241" s="20">
        <v>153.42467107712778</v>
      </c>
      <c r="E241" s="20">
        <v>349.61725748920946</v>
      </c>
      <c r="F241" s="20">
        <v>333.67759097590999</v>
      </c>
      <c r="G241" s="20">
        <v>254.15522000902101</v>
      </c>
      <c r="H241" s="20">
        <v>9.539967099132475E-2</v>
      </c>
      <c r="I241" s="20">
        <v>0.99383971129930637</v>
      </c>
      <c r="J241" s="20">
        <v>0.30575427985542825</v>
      </c>
      <c r="K241" s="20">
        <v>-15.812039099185714</v>
      </c>
      <c r="L241" s="20">
        <v>-36.234262194728508</v>
      </c>
      <c r="M241" s="20">
        <v>-33.807266798632057</v>
      </c>
      <c r="N241" s="20">
        <v>-31.307328700988485</v>
      </c>
      <c r="O241" s="20">
        <v>7.036048670293297E-3</v>
      </c>
      <c r="P241" s="20">
        <v>3.5926487504152158E-2</v>
      </c>
      <c r="Q241" s="20">
        <v>2.1688633102465799E-2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</v>
      </c>
      <c r="W241" s="3">
        <f t="shared" si="32"/>
        <v>0</v>
      </c>
      <c r="X241" s="3">
        <f t="shared" si="33"/>
        <v>0</v>
      </c>
    </row>
    <row r="242" spans="1:24" x14ac:dyDescent="0.25">
      <c r="A242" s="35">
        <v>44661</v>
      </c>
      <c r="B242" s="36">
        <v>16</v>
      </c>
      <c r="C242" s="18" t="str">
        <f t="shared" si="34"/>
        <v>44661_16</v>
      </c>
      <c r="D242" s="20">
        <v>146.31997375347981</v>
      </c>
      <c r="E242" s="20">
        <v>336.334176727704</v>
      </c>
      <c r="F242" s="20">
        <v>319.73597460716627</v>
      </c>
      <c r="G242" s="20">
        <v>242.01765058824688</v>
      </c>
      <c r="H242" s="20">
        <v>9.3292786939923975E-2</v>
      </c>
      <c r="I242" s="20">
        <v>1.013728135349808</v>
      </c>
      <c r="J242" s="20">
        <v>0.29953156371259221</v>
      </c>
      <c r="K242" s="20">
        <v>-17.352123104275584</v>
      </c>
      <c r="L242" s="20">
        <v>-38.78696460589984</v>
      </c>
      <c r="M242" s="20">
        <v>-36.790166923709833</v>
      </c>
      <c r="N242" s="20">
        <v>-33.958598735610174</v>
      </c>
      <c r="O242" s="20">
        <v>5.9036029028001098E-3</v>
      </c>
      <c r="P242" s="20">
        <v>4.9557489074683769E-2</v>
      </c>
      <c r="Q242" s="20">
        <v>1.723820113106754E-2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</v>
      </c>
      <c r="W242" s="3">
        <f t="shared" si="32"/>
        <v>0</v>
      </c>
      <c r="X242" s="3">
        <f t="shared" si="33"/>
        <v>0</v>
      </c>
    </row>
    <row r="243" spans="1:24" x14ac:dyDescent="0.25">
      <c r="A243" s="35">
        <v>44661</v>
      </c>
      <c r="B243" s="36">
        <v>17</v>
      </c>
      <c r="C243" s="18" t="str">
        <f t="shared" si="34"/>
        <v>44661_17</v>
      </c>
      <c r="D243" s="20">
        <v>140.5038704698573</v>
      </c>
      <c r="E243" s="20">
        <v>322.5051070160647</v>
      </c>
      <c r="F243" s="20">
        <v>306.36839844258583</v>
      </c>
      <c r="G243" s="20">
        <v>231.63424093908225</v>
      </c>
      <c r="H243" s="20">
        <v>9.2681891827406715E-2</v>
      </c>
      <c r="I243" s="20">
        <v>0.96410100442754321</v>
      </c>
      <c r="J243" s="20">
        <v>0.29830749284238434</v>
      </c>
      <c r="K243" s="20">
        <v>-19.620696322111954</v>
      </c>
      <c r="L243" s="20">
        <v>-42.411206671000308</v>
      </c>
      <c r="M243" s="20">
        <v>-40.095868989153189</v>
      </c>
      <c r="N243" s="20">
        <v>-36.725609027020177</v>
      </c>
      <c r="O243" s="20">
        <v>4.2558793067968967E-3</v>
      </c>
      <c r="P243" s="20">
        <v>3.2355763878279716E-2</v>
      </c>
      <c r="Q243" s="20">
        <v>1.237466445291213E-2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</v>
      </c>
      <c r="W243" s="3">
        <f t="shared" si="32"/>
        <v>0</v>
      </c>
      <c r="X243" s="3">
        <f t="shared" si="33"/>
        <v>0</v>
      </c>
    </row>
    <row r="244" spans="1:24" x14ac:dyDescent="0.25">
      <c r="A244" s="35">
        <v>44661</v>
      </c>
      <c r="B244" s="36">
        <v>18</v>
      </c>
      <c r="C244" s="18" t="str">
        <f t="shared" si="34"/>
        <v>44661_18</v>
      </c>
      <c r="D244" s="20">
        <v>139.1378201907165</v>
      </c>
      <c r="E244" s="20">
        <v>318.61577295397916</v>
      </c>
      <c r="F244" s="20">
        <v>305.22276902224394</v>
      </c>
      <c r="G244" s="20">
        <v>228.87904751711184</v>
      </c>
      <c r="H244" s="20">
        <v>9.0820382615530992E-2</v>
      </c>
      <c r="I244" s="20">
        <v>0.85917089847668882</v>
      </c>
      <c r="J244" s="20">
        <v>0.29356622578040159</v>
      </c>
      <c r="K244" s="20">
        <v>-23.130067718351011</v>
      </c>
      <c r="L244" s="20">
        <v>-46.642138927696529</v>
      </c>
      <c r="M244" s="20">
        <v>-43.2983258730156</v>
      </c>
      <c r="N244" s="20">
        <v>-39.695642798264181</v>
      </c>
      <c r="O244" s="20">
        <v>-4.7567778929074062E-3</v>
      </c>
      <c r="P244" s="20">
        <v>-2.8657456172475435E-2</v>
      </c>
      <c r="Q244" s="20">
        <v>-1.3644350014335281E-2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</v>
      </c>
      <c r="W244" s="3">
        <f t="shared" si="32"/>
        <v>0</v>
      </c>
      <c r="X244" s="3">
        <f t="shared" si="33"/>
        <v>0</v>
      </c>
    </row>
    <row r="245" spans="1:24" x14ac:dyDescent="0.25">
      <c r="A245" s="35">
        <v>44661</v>
      </c>
      <c r="B245" s="36">
        <v>19</v>
      </c>
      <c r="C245" s="18" t="str">
        <f t="shared" si="34"/>
        <v>44661_19</v>
      </c>
      <c r="D245" s="20">
        <v>153.72756365742225</v>
      </c>
      <c r="E245" s="20">
        <v>351.98228286687771</v>
      </c>
      <c r="F245" s="20">
        <v>339.48803042360794</v>
      </c>
      <c r="G245" s="20">
        <v>253.97187937345146</v>
      </c>
      <c r="H245" s="20">
        <v>0.10702540375349807</v>
      </c>
      <c r="I245" s="20">
        <v>0.93839481140442726</v>
      </c>
      <c r="J245" s="20">
        <v>0.34024029328657429</v>
      </c>
      <c r="K245" s="20">
        <v>-26.01217646419358</v>
      </c>
      <c r="L245" s="20">
        <v>-51.619971395242061</v>
      </c>
      <c r="M245" s="20">
        <v>-46.928718629234723</v>
      </c>
      <c r="N245" s="20">
        <v>-42.530777966794545</v>
      </c>
      <c r="O245" s="20">
        <v>-9.2111056980007308E-3</v>
      </c>
      <c r="P245" s="20">
        <v>-7.2568429195422751E-2</v>
      </c>
      <c r="Q245" s="20">
        <v>-2.6799315658196207E-2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35">
        <v>44661</v>
      </c>
      <c r="B246" s="36">
        <v>20</v>
      </c>
      <c r="C246" s="18" t="str">
        <f t="shared" si="34"/>
        <v>44661_20</v>
      </c>
      <c r="D246" s="20">
        <v>169.54983107411405</v>
      </c>
      <c r="E246" s="20">
        <v>397.07509027297721</v>
      </c>
      <c r="F246" s="20">
        <v>386.26456289818043</v>
      </c>
      <c r="G246" s="20">
        <v>286.9717741884873</v>
      </c>
      <c r="H246" s="20">
        <v>0.12404501604356749</v>
      </c>
      <c r="I246" s="20">
        <v>1.0897507178685149</v>
      </c>
      <c r="J246" s="20">
        <v>0.38942882552262476</v>
      </c>
      <c r="K246" s="20">
        <v>-27.551857495956259</v>
      </c>
      <c r="L246" s="20">
        <v>-52.902759008874277</v>
      </c>
      <c r="M246" s="20">
        <v>-46.979456401426781</v>
      </c>
      <c r="N246" s="20">
        <v>-43.634724149813763</v>
      </c>
      <c r="O246" s="20">
        <v>-1.5077592865982387E-2</v>
      </c>
      <c r="P246" s="20">
        <v>-9.7947767242172676E-2</v>
      </c>
      <c r="Q246" s="20">
        <v>-4.4150461955974295E-2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35">
        <v>44661</v>
      </c>
      <c r="B247" s="36">
        <v>21</v>
      </c>
      <c r="C247" s="18" t="str">
        <f t="shared" si="34"/>
        <v>44661_21</v>
      </c>
      <c r="D247" s="20">
        <v>167.77972350918429</v>
      </c>
      <c r="E247" s="20">
        <v>395.04822453209249</v>
      </c>
      <c r="F247" s="20">
        <v>384.81642328272943</v>
      </c>
      <c r="G247" s="20">
        <v>283.84721823134004</v>
      </c>
      <c r="H247" s="20">
        <v>0.12089913462960698</v>
      </c>
      <c r="I247" s="20">
        <v>1.0752293647720266</v>
      </c>
      <c r="J247" s="20">
        <v>0.38038028662912371</v>
      </c>
      <c r="K247" s="20">
        <v>-18.054656943230391</v>
      </c>
      <c r="L247" s="20">
        <v>-41.14844872664527</v>
      </c>
      <c r="M247" s="20">
        <v>-37.613989557714248</v>
      </c>
      <c r="N247" s="20">
        <v>-28.704572051343149</v>
      </c>
      <c r="O247" s="20">
        <v>-1.6523660243723096E-2</v>
      </c>
      <c r="P247" s="20">
        <v>-0.10294550340303747</v>
      </c>
      <c r="Q247" s="20">
        <v>-4.8439343833418899E-2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35">
        <v>44661</v>
      </c>
      <c r="B248" s="36">
        <v>22</v>
      </c>
      <c r="C248" s="18" t="str">
        <f t="shared" si="34"/>
        <v>44661_22</v>
      </c>
      <c r="D248" s="20">
        <v>159.28554308049399</v>
      </c>
      <c r="E248" s="20">
        <v>378.63837950313285</v>
      </c>
      <c r="F248" s="20">
        <v>367.62479954099632</v>
      </c>
      <c r="G248" s="20">
        <v>270.21484729509825</v>
      </c>
      <c r="H248" s="20">
        <v>0.11648316694362632</v>
      </c>
      <c r="I248" s="20">
        <v>1.0371095511946811</v>
      </c>
      <c r="J248" s="20">
        <v>0.36662787508316724</v>
      </c>
      <c r="K248" s="20">
        <v>-12.383826575282704</v>
      </c>
      <c r="L248" s="20">
        <v>-32.924689168096208</v>
      </c>
      <c r="M248" s="20">
        <v>-30.090511835394249</v>
      </c>
      <c r="N248" s="20">
        <v>-17.966207166485077</v>
      </c>
      <c r="O248" s="20">
        <v>-1.5829413193959547E-2</v>
      </c>
      <c r="P248" s="20">
        <v>-9.9689586768037866E-2</v>
      </c>
      <c r="Q248" s="20">
        <v>-4.6177602849924754E-2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35">
        <v>44661</v>
      </c>
      <c r="B249" s="36">
        <v>23</v>
      </c>
      <c r="C249" s="18" t="str">
        <f t="shared" si="34"/>
        <v>44661_23</v>
      </c>
      <c r="D249" s="20">
        <v>145.33847783262155</v>
      </c>
      <c r="E249" s="20">
        <v>346.01561452466308</v>
      </c>
      <c r="F249" s="20">
        <v>335.74933772477874</v>
      </c>
      <c r="G249" s="20">
        <v>246.00409803076707</v>
      </c>
      <c r="H249" s="20">
        <v>0.10650486732660816</v>
      </c>
      <c r="I249" s="20">
        <v>0.92629642532541967</v>
      </c>
      <c r="J249" s="20">
        <v>0.33662782911489131</v>
      </c>
      <c r="K249" s="20">
        <v>-14.336004515882376</v>
      </c>
      <c r="L249" s="20">
        <v>-37.800739328088575</v>
      </c>
      <c r="M249" s="20">
        <v>-34.789571212917245</v>
      </c>
      <c r="N249" s="20">
        <v>-21.505591623273702</v>
      </c>
      <c r="O249" s="20">
        <v>-1.5622338380118363E-2</v>
      </c>
      <c r="P249" s="20">
        <v>-0.11822149676513578</v>
      </c>
      <c r="Q249" s="20">
        <v>-4.5277020653070918E-2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35">
        <v>44661</v>
      </c>
      <c r="B250" s="36">
        <v>24</v>
      </c>
      <c r="C250" s="18" t="str">
        <f t="shared" si="34"/>
        <v>44661_24</v>
      </c>
      <c r="D250" s="20">
        <v>129.76527694006018</v>
      </c>
      <c r="E250" s="20">
        <v>304.31823223651526</v>
      </c>
      <c r="F250" s="20">
        <v>294.49050647415731</v>
      </c>
      <c r="G250" s="20">
        <v>216.50298573013978</v>
      </c>
      <c r="H250" s="20">
        <v>9.8054564721414481E-2</v>
      </c>
      <c r="I250" s="20">
        <v>0.81665042606569338</v>
      </c>
      <c r="J250" s="20">
        <v>0.31142174514173321</v>
      </c>
      <c r="K250" s="20">
        <v>-13.924035814019534</v>
      </c>
      <c r="L250" s="20">
        <v>-38.551031976060663</v>
      </c>
      <c r="M250" s="20">
        <v>-35.431397238525797</v>
      </c>
      <c r="N250" s="20">
        <v>-21.891881211176713</v>
      </c>
      <c r="O250" s="20">
        <v>-1.4815315561831485E-2</v>
      </c>
      <c r="P250" s="20">
        <v>-0.11711105753048688</v>
      </c>
      <c r="Q250" s="20">
        <v>-4.2892058011715355E-2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35">
        <v>44662</v>
      </c>
      <c r="B251" s="36">
        <v>1</v>
      </c>
      <c r="C251" s="18" t="str">
        <f t="shared" si="34"/>
        <v>44662_1</v>
      </c>
      <c r="D251" s="20">
        <v>114.79216160931963</v>
      </c>
      <c r="E251" s="20">
        <v>264.9500080525072</v>
      </c>
      <c r="F251" s="20">
        <v>252.53452967208273</v>
      </c>
      <c r="G251" s="20">
        <v>187.55676263841843</v>
      </c>
      <c r="H251" s="20">
        <v>8.8335877979550906E-2</v>
      </c>
      <c r="I251" s="20">
        <v>0.73746305301215098</v>
      </c>
      <c r="J251" s="20">
        <v>0.28151564204416601</v>
      </c>
      <c r="K251" s="20">
        <v>-11.983933032981271</v>
      </c>
      <c r="L251" s="20">
        <v>-30.344544826193314</v>
      </c>
      <c r="M251" s="20">
        <v>-25.814831362349853</v>
      </c>
      <c r="N251" s="20">
        <v>-16.092077399889369</v>
      </c>
      <c r="O251" s="20">
        <v>-1.6018205210428457E-2</v>
      </c>
      <c r="P251" s="20">
        <v>-0.11214544109283599</v>
      </c>
      <c r="Q251" s="20">
        <v>-4.6201333419937228E-2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35">
        <v>44662</v>
      </c>
      <c r="B252" s="36">
        <v>2</v>
      </c>
      <c r="C252" s="18" t="str">
        <f t="shared" si="34"/>
        <v>44662_2</v>
      </c>
      <c r="D252" s="20">
        <v>104.309530022792</v>
      </c>
      <c r="E252" s="20">
        <v>237.19514490928495</v>
      </c>
      <c r="F252" s="20">
        <v>223.52180610867035</v>
      </c>
      <c r="G252" s="20">
        <v>167.6623953956946</v>
      </c>
      <c r="H252" s="20">
        <v>8.5152909385124625E-2</v>
      </c>
      <c r="I252" s="20">
        <v>0.68588608672677287</v>
      </c>
      <c r="J252" s="20">
        <v>0.27245077586495697</v>
      </c>
      <c r="K252" s="20">
        <v>-12.978156218172302</v>
      </c>
      <c r="L252" s="20">
        <v>-32.042447636693623</v>
      </c>
      <c r="M252" s="20">
        <v>-26.998354636320364</v>
      </c>
      <c r="N252" s="20">
        <v>-17.347298547295111</v>
      </c>
      <c r="O252" s="20">
        <v>-1.559455165666729E-2</v>
      </c>
      <c r="P252" s="20">
        <v>-0.11128132319831782</v>
      </c>
      <c r="Q252" s="20">
        <v>-4.4806458679140168E-2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35">
        <v>44662</v>
      </c>
      <c r="B253" s="36">
        <v>3</v>
      </c>
      <c r="C253" s="18" t="str">
        <f t="shared" si="34"/>
        <v>44662_3</v>
      </c>
      <c r="D253" s="20">
        <v>99.305874394032514</v>
      </c>
      <c r="E253" s="20">
        <v>221.97630659972737</v>
      </c>
      <c r="F253" s="20">
        <v>207.47126348084973</v>
      </c>
      <c r="G253" s="20">
        <v>156.53900749796881</v>
      </c>
      <c r="H253" s="20">
        <v>8.2783452307749597E-2</v>
      </c>
      <c r="I253" s="20">
        <v>0.65424535576520804</v>
      </c>
      <c r="J253" s="20">
        <v>0.26637081206763341</v>
      </c>
      <c r="K253" s="20">
        <v>-13.541681273281293</v>
      </c>
      <c r="L253" s="20">
        <v>-34.012144398289465</v>
      </c>
      <c r="M253" s="20">
        <v>-28.744888397759272</v>
      </c>
      <c r="N253" s="20">
        <v>-18.634202285959528</v>
      </c>
      <c r="O253" s="20">
        <v>-1.549576514134921E-2</v>
      </c>
      <c r="P253" s="20">
        <v>-0.11239089147217543</v>
      </c>
      <c r="Q253" s="20">
        <v>-4.4578046199763167E-2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35">
        <v>44662</v>
      </c>
      <c r="B254" s="36">
        <v>4</v>
      </c>
      <c r="C254" s="18" t="str">
        <f t="shared" si="34"/>
        <v>44662_4</v>
      </c>
      <c r="D254" s="20">
        <v>96.473613053104842</v>
      </c>
      <c r="E254" s="20">
        <v>213.19953551343593</v>
      </c>
      <c r="F254" s="20">
        <v>198.19373422240497</v>
      </c>
      <c r="G254" s="20">
        <v>150.53065708065699</v>
      </c>
      <c r="H254" s="20">
        <v>8.2281590154069134E-2</v>
      </c>
      <c r="I254" s="20">
        <v>0.63452486833325605</v>
      </c>
      <c r="J254" s="20">
        <v>0.26632552679342103</v>
      </c>
      <c r="K254" s="20">
        <v>-13.756081538917835</v>
      </c>
      <c r="L254" s="20">
        <v>-34.887528741812197</v>
      </c>
      <c r="M254" s="20">
        <v>-30.002585124764597</v>
      </c>
      <c r="N254" s="20">
        <v>-19.363238328517046</v>
      </c>
      <c r="O254" s="20">
        <v>-1.7015989356839852E-2</v>
      </c>
      <c r="P254" s="20">
        <v>-0.12261032278909703</v>
      </c>
      <c r="Q254" s="20">
        <v>-4.9023301341443032E-2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35">
        <v>44662</v>
      </c>
      <c r="B255" s="36">
        <v>5</v>
      </c>
      <c r="C255" s="18" t="str">
        <f t="shared" si="34"/>
        <v>44662_5</v>
      </c>
      <c r="D255" s="20">
        <v>95.783457866837992</v>
      </c>
      <c r="E255" s="20">
        <v>211.45533862988054</v>
      </c>
      <c r="F255" s="20">
        <v>196.34389344464475</v>
      </c>
      <c r="G255" s="20">
        <v>148.94595129197677</v>
      </c>
      <c r="H255" s="20">
        <v>8.2929515050725156E-2</v>
      </c>
      <c r="I255" s="20">
        <v>0.63928066910112014</v>
      </c>
      <c r="J255" s="20">
        <v>0.26788815509263492</v>
      </c>
      <c r="K255" s="20">
        <v>-13.413963420284368</v>
      </c>
      <c r="L255" s="20">
        <v>-34.463340434926536</v>
      </c>
      <c r="M255" s="20">
        <v>-29.385230840442901</v>
      </c>
      <c r="N255" s="20">
        <v>-18.859225081748082</v>
      </c>
      <c r="O255" s="20">
        <v>-1.5874850153392552E-2</v>
      </c>
      <c r="P255" s="20">
        <v>-0.11875057438334453</v>
      </c>
      <c r="Q255" s="20">
        <v>-4.5750819486001668E-2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35">
        <v>44662</v>
      </c>
      <c r="B256" s="36">
        <v>6</v>
      </c>
      <c r="C256" s="18" t="str">
        <f t="shared" si="34"/>
        <v>44662_6</v>
      </c>
      <c r="D256" s="20">
        <v>99.741610483021333</v>
      </c>
      <c r="E256" s="20">
        <v>221.83685504022156</v>
      </c>
      <c r="F256" s="20">
        <v>206.30865686294229</v>
      </c>
      <c r="G256" s="20">
        <v>155.88928900284745</v>
      </c>
      <c r="H256" s="20">
        <v>8.2541366403327751E-2</v>
      </c>
      <c r="I256" s="20">
        <v>0.65392915578685651</v>
      </c>
      <c r="J256" s="20">
        <v>0.26809472378643734</v>
      </c>
      <c r="K256" s="20">
        <v>-13.365846762546834</v>
      </c>
      <c r="L256" s="20">
        <v>-34.746406402053758</v>
      </c>
      <c r="M256" s="20">
        <v>-29.946250591151962</v>
      </c>
      <c r="N256" s="20">
        <v>-18.795883994285777</v>
      </c>
      <c r="O256" s="20">
        <v>-1.6803482419564201E-2</v>
      </c>
      <c r="P256" s="20">
        <v>-0.12560883346881047</v>
      </c>
      <c r="Q256" s="20">
        <v>-4.8472857711435439E-2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35">
        <v>44662</v>
      </c>
      <c r="B257" s="36">
        <v>7</v>
      </c>
      <c r="C257" s="18" t="str">
        <f t="shared" si="34"/>
        <v>44662_7</v>
      </c>
      <c r="D257" s="20">
        <v>120.66817895645632</v>
      </c>
      <c r="E257" s="20">
        <v>269.01453495931145</v>
      </c>
      <c r="F257" s="20">
        <v>251.10199196764015</v>
      </c>
      <c r="G257" s="20">
        <v>191.25211494473464</v>
      </c>
      <c r="H257" s="20">
        <v>8.9727560643689017E-2</v>
      </c>
      <c r="I257" s="20">
        <v>0.75017615479700928</v>
      </c>
      <c r="J257" s="20">
        <v>0.2878955658061374</v>
      </c>
      <c r="K257" s="20">
        <v>-14.749591906089432</v>
      </c>
      <c r="L257" s="20">
        <v>-39.769454266005248</v>
      </c>
      <c r="M257" s="20">
        <v>-36.196327359291182</v>
      </c>
      <c r="N257" s="20">
        <v>-22.695402033211284</v>
      </c>
      <c r="O257" s="20">
        <v>-1.6734738039470721E-2</v>
      </c>
      <c r="P257" s="20">
        <v>-0.12831660323563623</v>
      </c>
      <c r="Q257" s="20">
        <v>-4.8448628880333265E-2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35">
        <v>44662</v>
      </c>
      <c r="B258" s="36">
        <v>8</v>
      </c>
      <c r="C258" s="18" t="str">
        <f t="shared" si="34"/>
        <v>44662_8</v>
      </c>
      <c r="D258" s="20">
        <v>137.44597547468322</v>
      </c>
      <c r="E258" s="20">
        <v>309.0307500696938</v>
      </c>
      <c r="F258" s="20">
        <v>284.19770217187897</v>
      </c>
      <c r="G258" s="20">
        <v>218.92997224717112</v>
      </c>
      <c r="H258" s="20">
        <v>8.7052878534020703E-2</v>
      </c>
      <c r="I258" s="20">
        <v>0.81622491376798867</v>
      </c>
      <c r="J258" s="20">
        <v>0.28066418516918024</v>
      </c>
      <c r="K258" s="20">
        <v>-22.237745552610573</v>
      </c>
      <c r="L258" s="20">
        <v>-54.813830829251231</v>
      </c>
      <c r="M258" s="20">
        <v>-55.330953057990449</v>
      </c>
      <c r="N258" s="20">
        <v>-40.537189361933521</v>
      </c>
      <c r="O258" s="20">
        <v>-1.3761205641926091E-2</v>
      </c>
      <c r="P258" s="20">
        <v>-9.7678388894905863E-2</v>
      </c>
      <c r="Q258" s="20">
        <v>-4.006937816813072E-2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35">
        <v>44662</v>
      </c>
      <c r="B259" s="36">
        <v>9</v>
      </c>
      <c r="C259" s="18" t="str">
        <f t="shared" si="34"/>
        <v>44662_9</v>
      </c>
      <c r="D259" s="20">
        <v>152.04578710039266</v>
      </c>
      <c r="E259" s="20">
        <v>346.94194230994998</v>
      </c>
      <c r="F259" s="20">
        <v>316.04015310462779</v>
      </c>
      <c r="G259" s="20">
        <v>242.13967676669404</v>
      </c>
      <c r="H259" s="20">
        <v>0.10513512637866651</v>
      </c>
      <c r="I259" s="20">
        <v>1.0617513317363227</v>
      </c>
      <c r="J259" s="20">
        <v>0.33319614372011797</v>
      </c>
      <c r="K259" s="20">
        <v>-21.86334864731327</v>
      </c>
      <c r="L259" s="20">
        <v>-46.172475434357544</v>
      </c>
      <c r="M259" s="20">
        <v>-49.909981070613384</v>
      </c>
      <c r="N259" s="20">
        <v>-42.699199806662584</v>
      </c>
      <c r="O259" s="20">
        <v>1.450419119885956E-2</v>
      </c>
      <c r="P259" s="20">
        <v>9.2626314294978473E-2</v>
      </c>
      <c r="Q259" s="20">
        <v>4.1465375637158366E-2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35">
        <v>44662</v>
      </c>
      <c r="B260" s="36">
        <v>10</v>
      </c>
      <c r="C260" s="18" t="str">
        <f t="shared" si="34"/>
        <v>44662_10</v>
      </c>
      <c r="D260" s="20">
        <v>166.54577496021787</v>
      </c>
      <c r="E260" s="20">
        <v>380.80460427232453</v>
      </c>
      <c r="F260" s="20">
        <v>346.83132979628766</v>
      </c>
      <c r="G260" s="20">
        <v>265.41503379025824</v>
      </c>
      <c r="H260" s="20">
        <v>0.1292454113918389</v>
      </c>
      <c r="I260" s="20">
        <v>1.2715484019097862</v>
      </c>
      <c r="J260" s="20">
        <v>0.40205284139780056</v>
      </c>
      <c r="K260" s="20">
        <v>-14.442135010361213</v>
      </c>
      <c r="L260" s="20">
        <v>-29.014872851459153</v>
      </c>
      <c r="M260" s="20">
        <v>-34.677582819191414</v>
      </c>
      <c r="N260" s="20">
        <v>-33.049335569247347</v>
      </c>
      <c r="O260" s="20">
        <v>5.2832415217493316E-2</v>
      </c>
      <c r="P260" s="20">
        <v>0.30927761075320925</v>
      </c>
      <c r="Q260" s="20">
        <v>0.1521219086107945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0.29688804676780794</v>
      </c>
      <c r="W260" s="3">
        <f t="shared" si="32"/>
        <v>0.42677101140240031</v>
      </c>
      <c r="X260" s="3">
        <f t="shared" si="33"/>
        <v>0.75260849161778398</v>
      </c>
    </row>
    <row r="261" spans="1:24" x14ac:dyDescent="0.25">
      <c r="A261" s="35">
        <v>44662</v>
      </c>
      <c r="B261" s="36">
        <v>11</v>
      </c>
      <c r="C261" s="18" t="str">
        <f t="shared" si="34"/>
        <v>44662_11</v>
      </c>
      <c r="D261" s="20">
        <v>175.82095554630411</v>
      </c>
      <c r="E261" s="20">
        <v>398.74270270820455</v>
      </c>
      <c r="F261" s="20">
        <v>363.18455349706346</v>
      </c>
      <c r="G261" s="20">
        <v>279.62158532725977</v>
      </c>
      <c r="H261" s="20">
        <v>0.1205273725616154</v>
      </c>
      <c r="I261" s="20">
        <v>1.2522310252089268</v>
      </c>
      <c r="J261" s="20">
        <v>0.376661429093753</v>
      </c>
      <c r="K261" s="20">
        <v>-9.1710939878846762</v>
      </c>
      <c r="L261" s="20">
        <v>-17.958035690484078</v>
      </c>
      <c r="M261" s="20">
        <v>-24.248104766803856</v>
      </c>
      <c r="N261" s="20">
        <v>-25.286389061786977</v>
      </c>
      <c r="O261" s="20">
        <v>4.8944945701864334E-2</v>
      </c>
      <c r="P261" s="20">
        <v>0.31833908982275116</v>
      </c>
      <c r="Q261" s="20">
        <v>0.14120378955618645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0.27233599244548656</v>
      </c>
      <c r="W261" s="3">
        <f t="shared" si="32"/>
        <v>0.52712035743941832</v>
      </c>
      <c r="X261" s="3">
        <f t="shared" si="33"/>
        <v>0.68675087792467637</v>
      </c>
    </row>
    <row r="262" spans="1:24" x14ac:dyDescent="0.25">
      <c r="A262" s="35">
        <v>44662</v>
      </c>
      <c r="B262" s="36">
        <v>12</v>
      </c>
      <c r="C262" s="18" t="str">
        <f t="shared" si="34"/>
        <v>44662_12</v>
      </c>
      <c r="D262" s="20">
        <v>181.88798588300719</v>
      </c>
      <c r="E262" s="20">
        <v>411.44637558331965</v>
      </c>
      <c r="F262" s="20">
        <v>374.23612736511853</v>
      </c>
      <c r="G262" s="20">
        <v>288.840830140653</v>
      </c>
      <c r="H262" s="20">
        <v>0.11782901993408687</v>
      </c>
      <c r="I262" s="20">
        <v>1.2465575591849436</v>
      </c>
      <c r="J262" s="20">
        <v>0.36903555496206264</v>
      </c>
      <c r="K262" s="20">
        <v>-7.072207856906866</v>
      </c>
      <c r="L262" s="20">
        <v>-12.802720336780068</v>
      </c>
      <c r="M262" s="20">
        <v>-19.681465870406505</v>
      </c>
      <c r="N262" s="20">
        <v>-21.84718122451374</v>
      </c>
      <c r="O262" s="20">
        <v>4.5384139972420849E-2</v>
      </c>
      <c r="P262" s="20">
        <v>0.30578592651198105</v>
      </c>
      <c r="Q262" s="20">
        <v>0.13095273346133646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0.23177781828770819</v>
      </c>
      <c r="W262" s="3">
        <f t="shared" si="32"/>
        <v>0.43846735553664035</v>
      </c>
      <c r="X262" s="3">
        <f t="shared" si="33"/>
        <v>0.56950330115113834</v>
      </c>
    </row>
    <row r="263" spans="1:24" x14ac:dyDescent="0.25">
      <c r="A263" s="35">
        <v>44662</v>
      </c>
      <c r="B263" s="36">
        <v>13</v>
      </c>
      <c r="C263" s="18" t="str">
        <f t="shared" si="34"/>
        <v>44662_13</v>
      </c>
      <c r="D263" s="20">
        <v>186.41655785110723</v>
      </c>
      <c r="E263" s="20">
        <v>419.44443851011346</v>
      </c>
      <c r="F263" s="20">
        <v>383.61211217972749</v>
      </c>
      <c r="G263" s="20">
        <v>296.79307261131066</v>
      </c>
      <c r="H263" s="20">
        <v>0.11933895074477982</v>
      </c>
      <c r="I263" s="20">
        <v>1.2644102349913273</v>
      </c>
      <c r="J263" s="20">
        <v>0.37375779411113574</v>
      </c>
      <c r="K263" s="20">
        <v>-5.6614098103059591</v>
      </c>
      <c r="L263" s="20">
        <v>-10.830958087241385</v>
      </c>
      <c r="M263" s="20">
        <v>-16.983179223370385</v>
      </c>
      <c r="N263" s="20">
        <v>-19.201561795492694</v>
      </c>
      <c r="O263" s="20">
        <v>3.8858125370768576E-2</v>
      </c>
      <c r="P263" s="20">
        <v>0.27511632077786025</v>
      </c>
      <c r="Q263" s="20">
        <v>0.1122985975172259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0.13538379461798516</v>
      </c>
      <c r="W263" s="3">
        <f t="shared" si="32"/>
        <v>0.17262690162477362</v>
      </c>
      <c r="X263" s="3">
        <f t="shared" si="33"/>
        <v>0.29257975613660053</v>
      </c>
    </row>
    <row r="264" spans="1:24" x14ac:dyDescent="0.25">
      <c r="A264" s="35">
        <v>44662</v>
      </c>
      <c r="B264" s="36">
        <v>14</v>
      </c>
      <c r="C264" s="18" t="str">
        <f t="shared" si="34"/>
        <v>44662_14</v>
      </c>
      <c r="D264" s="20">
        <v>188.6190268022911</v>
      </c>
      <c r="E264" s="20">
        <v>423.24121648278827</v>
      </c>
      <c r="F264" s="20">
        <v>388.55833314938752</v>
      </c>
      <c r="G264" s="20">
        <v>301.77955909019425</v>
      </c>
      <c r="H264" s="20">
        <v>0.1185270457282963</v>
      </c>
      <c r="I264" s="20">
        <v>1.2432910289899612</v>
      </c>
      <c r="J264" s="20">
        <v>0.37191128300808729</v>
      </c>
      <c r="K264" s="20">
        <v>-4.9069090140622817</v>
      </c>
      <c r="L264" s="20">
        <v>-11.123392168371346</v>
      </c>
      <c r="M264" s="20">
        <v>-17.445828463403036</v>
      </c>
      <c r="N264" s="20">
        <v>-18.175946042705132</v>
      </c>
      <c r="O264" s="20">
        <v>4.1834947147186635E-2</v>
      </c>
      <c r="P264" s="20">
        <v>0.27854888677077483</v>
      </c>
      <c r="Q264" s="20">
        <v>0.12071948470828055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0.17977452963664375</v>
      </c>
      <c r="W264" s="3">
        <f t="shared" si="32"/>
        <v>0.23207124707268395</v>
      </c>
      <c r="X264" s="3">
        <f t="shared" si="33"/>
        <v>0.4166143954133229</v>
      </c>
    </row>
    <row r="265" spans="1:24" x14ac:dyDescent="0.25">
      <c r="A265" s="35">
        <v>44662</v>
      </c>
      <c r="B265" s="36">
        <v>15</v>
      </c>
      <c r="C265" s="18" t="str">
        <f t="shared" si="34"/>
        <v>44662_15</v>
      </c>
      <c r="D265" s="20">
        <v>186.74354665007374</v>
      </c>
      <c r="E265" s="20">
        <v>423.87126373127609</v>
      </c>
      <c r="F265" s="20">
        <v>389.70024136877498</v>
      </c>
      <c r="G265" s="20">
        <v>299.13946379737905</v>
      </c>
      <c r="H265" s="20">
        <v>0.11883611695142347</v>
      </c>
      <c r="I265" s="20">
        <v>1.2835759883414215</v>
      </c>
      <c r="J265" s="20">
        <v>0.37199442251621928</v>
      </c>
      <c r="K265" s="20">
        <v>-3.0904552224219159</v>
      </c>
      <c r="L265" s="20">
        <v>-4.9325337904739603</v>
      </c>
      <c r="M265" s="20">
        <v>-11.483341485732858</v>
      </c>
      <c r="N265" s="20">
        <v>-15.403762635893695</v>
      </c>
      <c r="O265" s="20">
        <v>4.9306647584625218E-2</v>
      </c>
      <c r="P265" s="20">
        <v>0.3434180232514214</v>
      </c>
      <c r="Q265" s="20">
        <v>0.14220838509035238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0.28317261993987569</v>
      </c>
      <c r="W265" s="3">
        <f t="shared" si="32"/>
        <v>0.67316073782747632</v>
      </c>
      <c r="X265" s="3">
        <f t="shared" si="33"/>
        <v>0.71674508517169533</v>
      </c>
    </row>
    <row r="266" spans="1:24" x14ac:dyDescent="0.25">
      <c r="A266" s="35">
        <v>44662</v>
      </c>
      <c r="B266" s="36">
        <v>16</v>
      </c>
      <c r="C266" s="18" t="str">
        <f t="shared" si="34"/>
        <v>44662_16</v>
      </c>
      <c r="D266" s="20">
        <v>182.40665085573968</v>
      </c>
      <c r="E266" s="20">
        <v>416.8763266645343</v>
      </c>
      <c r="F266" s="20">
        <v>381.49172242789365</v>
      </c>
      <c r="G266" s="20">
        <v>291.79430325169619</v>
      </c>
      <c r="H266" s="20">
        <v>0.12698901973989926</v>
      </c>
      <c r="I266" s="20">
        <v>1.3212997279641154</v>
      </c>
      <c r="J266" s="20">
        <v>0.39681285312674963</v>
      </c>
      <c r="K266" s="20">
        <v>-3.7215936954819835</v>
      </c>
      <c r="L266" s="20">
        <v>-4.3324021532764228</v>
      </c>
      <c r="M266" s="20">
        <v>-11.012929482529199</v>
      </c>
      <c r="N266" s="20">
        <v>-15.949957749873242</v>
      </c>
      <c r="O266" s="20">
        <v>5.7934320711175359E-2</v>
      </c>
      <c r="P266" s="20">
        <v>0.38623046789444199</v>
      </c>
      <c r="Q266" s="20">
        <v>0.16726814547475838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0.37592412967915179</v>
      </c>
      <c r="W266" s="3">
        <f t="shared" si="32"/>
        <v>0.94697913514976895</v>
      </c>
      <c r="X266" s="3">
        <f t="shared" si="33"/>
        <v>0.98226106689114268</v>
      </c>
    </row>
    <row r="267" spans="1:24" x14ac:dyDescent="0.25">
      <c r="A267" s="35">
        <v>44662</v>
      </c>
      <c r="B267" s="36">
        <v>17</v>
      </c>
      <c r="C267" s="18" t="str">
        <f t="shared" si="34"/>
        <v>44662_17</v>
      </c>
      <c r="D267" s="20">
        <v>176.72312157337308</v>
      </c>
      <c r="E267" s="20">
        <v>405.76782874578583</v>
      </c>
      <c r="F267" s="20">
        <v>372.22773313723422</v>
      </c>
      <c r="G267" s="20">
        <v>283.53714384305857</v>
      </c>
      <c r="H267" s="20">
        <v>0.12084919540868337</v>
      </c>
      <c r="I267" s="20">
        <v>1.2419795007287735</v>
      </c>
      <c r="J267" s="20">
        <v>0.37941980335080988</v>
      </c>
      <c r="K267" s="20">
        <v>-6.0848075496645251</v>
      </c>
      <c r="L267" s="20">
        <v>-8.8421752959975901</v>
      </c>
      <c r="M267" s="20">
        <v>-14.41528556819452</v>
      </c>
      <c r="N267" s="20">
        <v>-18.622708162860157</v>
      </c>
      <c r="O267" s="20">
        <v>5.0405077610303203E-2</v>
      </c>
      <c r="P267" s="20">
        <v>0.33694712319830278</v>
      </c>
      <c r="Q267" s="20">
        <v>0.14557890670510237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0.29164877476332252</v>
      </c>
      <c r="W267" s="3">
        <f t="shared" ref="W267:W330" si="40">MAX(0,(P267-I267*0.2)*$T$5)+MAX(0,(P267-I267*0.3)*($U$5-$T$5))+MAX(0,(P267-I267*0.5)*($W$5-$V$5))+MAX(0,(P267-I267*0.8)*($X$5-$W$5))</f>
        <v>0.68751169577998317</v>
      </c>
      <c r="X267" s="3">
        <f t="shared" ref="X267:X330" si="41">MAX(0,(Q267-J267*0.2)*$T$5)+MAX(0,(Q267-J267*0.3)*($U$5-$T$5))+MAX(0,(Q267-J267*0.5)*($W$5-$V$5))+MAX(0,(Q267-J267*0.8)*($X$5-$W$5))</f>
        <v>0.73848799580560343</v>
      </c>
    </row>
    <row r="268" spans="1:24" x14ac:dyDescent="0.25">
      <c r="A268" s="35">
        <v>44662</v>
      </c>
      <c r="B268" s="36">
        <v>18</v>
      </c>
      <c r="C268" s="18" t="str">
        <f t="shared" ref="C268:C331" si="42">CONCATENATE(A268,"_",B268)</f>
        <v>44662_18</v>
      </c>
      <c r="D268" s="20">
        <v>168.97877639626168</v>
      </c>
      <c r="E268" s="20">
        <v>384.56921133956644</v>
      </c>
      <c r="F268" s="20">
        <v>358.60783855204932</v>
      </c>
      <c r="G268" s="20">
        <v>271.90776023368971</v>
      </c>
      <c r="H268" s="20">
        <v>0.11358119417851421</v>
      </c>
      <c r="I268" s="20">
        <v>1.005203402362391</v>
      </c>
      <c r="J268" s="20">
        <v>0.35835477624380618</v>
      </c>
      <c r="K268" s="20">
        <v>-12.899889933135601</v>
      </c>
      <c r="L268" s="20">
        <v>-25.656618597896042</v>
      </c>
      <c r="M268" s="20">
        <v>-28.212239912869457</v>
      </c>
      <c r="N268" s="20">
        <v>-27.190327091648399</v>
      </c>
      <c r="O268" s="20">
        <v>3.2040340042683961E-2</v>
      </c>
      <c r="P268" s="20">
        <v>0.16137728578274088</v>
      </c>
      <c r="Q268" s="20">
        <v>9.2561283720037829E-2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7.2392321771001397E-2</v>
      </c>
      <c r="W268" s="3">
        <f t="shared" si="40"/>
        <v>0</v>
      </c>
      <c r="X268" s="3">
        <f t="shared" si="41"/>
        <v>0.16219251025099143</v>
      </c>
    </row>
    <row r="269" spans="1:24" x14ac:dyDescent="0.25">
      <c r="A269" s="35">
        <v>44662</v>
      </c>
      <c r="B269" s="36">
        <v>19</v>
      </c>
      <c r="C269" s="18" t="str">
        <f t="shared" si="42"/>
        <v>44662_19</v>
      </c>
      <c r="D269" s="20">
        <v>175.50446461768033</v>
      </c>
      <c r="E269" s="20">
        <v>398.49420237407924</v>
      </c>
      <c r="F269" s="20">
        <v>377.56505705128103</v>
      </c>
      <c r="G269" s="20">
        <v>285.05305797502075</v>
      </c>
      <c r="H269" s="20">
        <v>0.11140890841614777</v>
      </c>
      <c r="I269" s="20">
        <v>0.97795350554339799</v>
      </c>
      <c r="J269" s="20">
        <v>0.35265525689192168</v>
      </c>
      <c r="K269" s="20">
        <v>-19.645261555658031</v>
      </c>
      <c r="L269" s="20">
        <v>-41.064482912151234</v>
      </c>
      <c r="M269" s="20">
        <v>-41.677344012355455</v>
      </c>
      <c r="N269" s="20">
        <v>-36.772831604841819</v>
      </c>
      <c r="O269" s="20">
        <v>1.4943724544138985E-4</v>
      </c>
      <c r="P269" s="20">
        <v>-1.3748566851430742E-2</v>
      </c>
      <c r="Q269" s="20">
        <v>1.8705710111793132E-4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35">
        <v>44662</v>
      </c>
      <c r="B270" s="36">
        <v>20</v>
      </c>
      <c r="C270" s="18" t="str">
        <f t="shared" si="42"/>
        <v>44662_20</v>
      </c>
      <c r="D270" s="20">
        <v>190.07340726427321</v>
      </c>
      <c r="E270" s="20">
        <v>438.42775675585324</v>
      </c>
      <c r="F270" s="20">
        <v>421.92693765250891</v>
      </c>
      <c r="G270" s="20">
        <v>313.77530313396772</v>
      </c>
      <c r="H270" s="20">
        <v>0.13356624543598386</v>
      </c>
      <c r="I270" s="20">
        <v>1.1599345065794595</v>
      </c>
      <c r="J270" s="20">
        <v>0.41738862052089665</v>
      </c>
      <c r="K270" s="20">
        <v>-23.722611306050524</v>
      </c>
      <c r="L270" s="20">
        <v>-47.984490958005345</v>
      </c>
      <c r="M270" s="20">
        <v>-46.326824093618633</v>
      </c>
      <c r="N270" s="20">
        <v>-42.157423334410637</v>
      </c>
      <c r="O270" s="20">
        <v>-7.7216565061816273E-3</v>
      </c>
      <c r="P270" s="20">
        <v>-5.4916582252033934E-2</v>
      </c>
      <c r="Q270" s="20">
        <v>-2.2919228852959852E-2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35">
        <v>44662</v>
      </c>
      <c r="B271" s="36">
        <v>21</v>
      </c>
      <c r="C271" s="18" t="str">
        <f t="shared" si="42"/>
        <v>44662_21</v>
      </c>
      <c r="D271" s="20">
        <v>182.87374903536056</v>
      </c>
      <c r="E271" s="20">
        <v>426.34551756426339</v>
      </c>
      <c r="F271" s="20">
        <v>412.01791083564274</v>
      </c>
      <c r="G271" s="20">
        <v>303.8249517894086</v>
      </c>
      <c r="H271" s="20">
        <v>0.12622058508704084</v>
      </c>
      <c r="I271" s="20">
        <v>1.1191246744545023</v>
      </c>
      <c r="J271" s="20">
        <v>0.39603570965077772</v>
      </c>
      <c r="K271" s="20">
        <v>-25.172404283728703</v>
      </c>
      <c r="L271" s="20">
        <v>-51.488380859267494</v>
      </c>
      <c r="M271" s="20">
        <v>-49.627711509024991</v>
      </c>
      <c r="N271" s="20">
        <v>-44.847397267615307</v>
      </c>
      <c r="O271" s="20">
        <v>-1.2502033340472039E-2</v>
      </c>
      <c r="P271" s="20">
        <v>-7.6983848653262896E-2</v>
      </c>
      <c r="Q271" s="20">
        <v>-3.6714855391468584E-2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35">
        <v>44662</v>
      </c>
      <c r="B272" s="36">
        <v>22</v>
      </c>
      <c r="C272" s="18" t="str">
        <f t="shared" si="42"/>
        <v>44662_22</v>
      </c>
      <c r="D272" s="20">
        <v>171.05754526300146</v>
      </c>
      <c r="E272" s="20">
        <v>403.13637968831733</v>
      </c>
      <c r="F272" s="20">
        <v>390.36607755750504</v>
      </c>
      <c r="G272" s="20">
        <v>285.25665757262766</v>
      </c>
      <c r="H272" s="20">
        <v>0.12487408963057517</v>
      </c>
      <c r="I272" s="20">
        <v>1.075889487685999</v>
      </c>
      <c r="J272" s="20">
        <v>0.39163701502037362</v>
      </c>
      <c r="K272" s="20">
        <v>-23.750264412503714</v>
      </c>
      <c r="L272" s="20">
        <v>-51.158989235035179</v>
      </c>
      <c r="M272" s="20">
        <v>-49.133174534223699</v>
      </c>
      <c r="N272" s="20">
        <v>-42.298359810726438</v>
      </c>
      <c r="O272" s="20">
        <v>-5.1616651888223434E-3</v>
      </c>
      <c r="P272" s="20">
        <v>-5.8313135935032602E-2</v>
      </c>
      <c r="Q272" s="20">
        <v>-1.554182888095924E-2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35">
        <v>44662</v>
      </c>
      <c r="B273" s="36">
        <v>23</v>
      </c>
      <c r="C273" s="18" t="str">
        <f t="shared" si="42"/>
        <v>44662_23</v>
      </c>
      <c r="D273" s="20">
        <v>154.24948728155107</v>
      </c>
      <c r="E273" s="20">
        <v>365.2994358846052</v>
      </c>
      <c r="F273" s="20">
        <v>352.54157791914554</v>
      </c>
      <c r="G273" s="20">
        <v>257.06835412999277</v>
      </c>
      <c r="H273" s="20">
        <v>0.11021318490895575</v>
      </c>
      <c r="I273" s="20">
        <v>0.9629060577858225</v>
      </c>
      <c r="J273" s="20">
        <v>0.34752598846173821</v>
      </c>
      <c r="K273" s="20">
        <v>-21.729543537266398</v>
      </c>
      <c r="L273" s="20">
        <v>-49.273028496541777</v>
      </c>
      <c r="M273" s="20">
        <v>-46.605788005731561</v>
      </c>
      <c r="N273" s="20">
        <v>-38.54909617123225</v>
      </c>
      <c r="O273" s="20">
        <v>-7.6877537797060283E-3</v>
      </c>
      <c r="P273" s="20">
        <v>-7.3702690822445155E-2</v>
      </c>
      <c r="Q273" s="20">
        <v>-2.262466504208243E-2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35">
        <v>44662</v>
      </c>
      <c r="B274" s="36">
        <v>24</v>
      </c>
      <c r="C274" s="18" t="str">
        <f t="shared" si="42"/>
        <v>44662_24</v>
      </c>
      <c r="D274" s="20">
        <v>137.13213432818037</v>
      </c>
      <c r="E274" s="20">
        <v>322.83163030454489</v>
      </c>
      <c r="F274" s="20">
        <v>310.73766461422014</v>
      </c>
      <c r="G274" s="20">
        <v>226.21217600891163</v>
      </c>
      <c r="H274" s="20">
        <v>0.10168289932652322</v>
      </c>
      <c r="I274" s="20">
        <v>0.88602214503639831</v>
      </c>
      <c r="J274" s="20">
        <v>0.32231065039132928</v>
      </c>
      <c r="K274" s="20">
        <v>-23.66381607941911</v>
      </c>
      <c r="L274" s="20">
        <v>-54.197180640961385</v>
      </c>
      <c r="M274" s="20">
        <v>-51.158416244780867</v>
      </c>
      <c r="N274" s="20">
        <v>-42.453524515832271</v>
      </c>
      <c r="O274" s="20">
        <v>-1.402692699378006E-2</v>
      </c>
      <c r="P274" s="20">
        <v>-9.9010925584992901E-2</v>
      </c>
      <c r="Q274" s="20">
        <v>-4.0764853926008482E-2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35">
        <v>44663</v>
      </c>
      <c r="B275" s="36">
        <v>1</v>
      </c>
      <c r="C275" s="18" t="str">
        <f t="shared" si="42"/>
        <v>44663_1</v>
      </c>
      <c r="D275" s="20">
        <v>121.3299232111562</v>
      </c>
      <c r="E275" s="20">
        <v>282.3381982839374</v>
      </c>
      <c r="F275" s="20">
        <v>267.15931848603657</v>
      </c>
      <c r="G275" s="20">
        <v>196.43429818774277</v>
      </c>
      <c r="H275" s="20">
        <v>9.0474651230493822E-2</v>
      </c>
      <c r="I275" s="20">
        <v>0.81658455378863726</v>
      </c>
      <c r="J275" s="20">
        <v>0.28904080221855799</v>
      </c>
      <c r="K275" s="20">
        <v>-19.599234822848938</v>
      </c>
      <c r="L275" s="20">
        <v>-44.867672657743256</v>
      </c>
      <c r="M275" s="20">
        <v>-41.282932036616835</v>
      </c>
      <c r="N275" s="20">
        <v>-35.253600308618928</v>
      </c>
      <c r="O275" s="20">
        <v>-1.4740568815686922E-2</v>
      </c>
      <c r="P275" s="20">
        <v>-8.0951137677925986E-2</v>
      </c>
      <c r="Q275" s="20">
        <v>-4.2478730390508659E-2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35">
        <v>44663</v>
      </c>
      <c r="B276" s="36">
        <v>2</v>
      </c>
      <c r="C276" s="18" t="str">
        <f t="shared" si="42"/>
        <v>44663_2</v>
      </c>
      <c r="D276" s="20">
        <v>109.81806211758729</v>
      </c>
      <c r="E276" s="20">
        <v>252.5462273673057</v>
      </c>
      <c r="F276" s="20">
        <v>235.22977899297686</v>
      </c>
      <c r="G276" s="20">
        <v>174.62816194596004</v>
      </c>
      <c r="H276" s="20">
        <v>8.2952891791016295E-2</v>
      </c>
      <c r="I276" s="20">
        <v>0.74063399362328663</v>
      </c>
      <c r="J276" s="20">
        <v>0.26622587898600203</v>
      </c>
      <c r="K276" s="20">
        <v>-15.087011904214494</v>
      </c>
      <c r="L276" s="20">
        <v>-34.164068188414468</v>
      </c>
      <c r="M276" s="20">
        <v>-29.722337972833259</v>
      </c>
      <c r="N276" s="20">
        <v>-24.419824461530204</v>
      </c>
      <c r="O276" s="20">
        <v>-1.5234842359079414E-2</v>
      </c>
      <c r="P276" s="20">
        <v>-8.0877323658236938E-2</v>
      </c>
      <c r="Q276" s="20">
        <v>-4.3850620165202886E-2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35">
        <v>44663</v>
      </c>
      <c r="B277" s="36">
        <v>3</v>
      </c>
      <c r="C277" s="18" t="str">
        <f t="shared" si="42"/>
        <v>44663_3</v>
      </c>
      <c r="D277" s="20">
        <v>103.47729252545415</v>
      </c>
      <c r="E277" s="20">
        <v>235.08875031966448</v>
      </c>
      <c r="F277" s="20">
        <v>218.86460566543241</v>
      </c>
      <c r="G277" s="20">
        <v>163.17323683133131</v>
      </c>
      <c r="H277" s="20">
        <v>8.0220023705870308E-2</v>
      </c>
      <c r="I277" s="20">
        <v>0.70090259559900836</v>
      </c>
      <c r="J277" s="20">
        <v>0.25848414438385525</v>
      </c>
      <c r="K277" s="20">
        <v>-15.485143519743433</v>
      </c>
      <c r="L277" s="20">
        <v>-35.972476682536843</v>
      </c>
      <c r="M277" s="20">
        <v>-30.383367512408086</v>
      </c>
      <c r="N277" s="20">
        <v>-24.321156883495306</v>
      </c>
      <c r="O277" s="20">
        <v>-1.6585151127975869E-2</v>
      </c>
      <c r="P277" s="20">
        <v>-9.2747180102012633E-2</v>
      </c>
      <c r="Q277" s="20">
        <v>-4.784286341471243E-2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35">
        <v>44663</v>
      </c>
      <c r="B278" s="36">
        <v>4</v>
      </c>
      <c r="C278" s="18" t="str">
        <f t="shared" si="42"/>
        <v>44663_4</v>
      </c>
      <c r="D278" s="20">
        <v>100.49949362642243</v>
      </c>
      <c r="E278" s="20">
        <v>228.03594376596948</v>
      </c>
      <c r="F278" s="20">
        <v>210.88084356179277</v>
      </c>
      <c r="G278" s="20">
        <v>157.88652221577348</v>
      </c>
      <c r="H278" s="20">
        <v>7.9854130772014406E-2</v>
      </c>
      <c r="I278" s="20">
        <v>0.69293687482194144</v>
      </c>
      <c r="J278" s="20">
        <v>0.25687903655629157</v>
      </c>
      <c r="K278" s="20">
        <v>-15.91911005593796</v>
      </c>
      <c r="L278" s="20">
        <v>-36.601141252481725</v>
      </c>
      <c r="M278" s="20">
        <v>-30.855922370652785</v>
      </c>
      <c r="N278" s="20">
        <v>-25.009139674666638</v>
      </c>
      <c r="O278" s="20">
        <v>-1.682431930262019E-2</v>
      </c>
      <c r="P278" s="20">
        <v>-9.5418223396439392E-2</v>
      </c>
      <c r="Q278" s="20">
        <v>-4.8593126739624661E-2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35">
        <v>44663</v>
      </c>
      <c r="B279" s="36">
        <v>5</v>
      </c>
      <c r="C279" s="18" t="str">
        <f t="shared" si="42"/>
        <v>44663_5</v>
      </c>
      <c r="D279" s="20">
        <v>100.04516129330561</v>
      </c>
      <c r="E279" s="20">
        <v>226.45789766157898</v>
      </c>
      <c r="F279" s="20">
        <v>208.46124905753152</v>
      </c>
      <c r="G279" s="20">
        <v>156.39451245507075</v>
      </c>
      <c r="H279" s="20">
        <v>7.9917620437370579E-2</v>
      </c>
      <c r="I279" s="20">
        <v>0.69753733055370248</v>
      </c>
      <c r="J279" s="20">
        <v>0.255418854718928</v>
      </c>
      <c r="K279" s="20">
        <v>-15.360860374108407</v>
      </c>
      <c r="L279" s="20">
        <v>-35.330361199555895</v>
      </c>
      <c r="M279" s="20">
        <v>-30.404753028937709</v>
      </c>
      <c r="N279" s="20">
        <v>-24.374268869837714</v>
      </c>
      <c r="O279" s="20">
        <v>-1.5294142016213831E-2</v>
      </c>
      <c r="P279" s="20">
        <v>-8.3857422975536958E-2</v>
      </c>
      <c r="Q279" s="20">
        <v>-4.4032146532519773E-2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35">
        <v>44663</v>
      </c>
      <c r="B280" s="36">
        <v>6</v>
      </c>
      <c r="C280" s="18" t="str">
        <f t="shared" si="42"/>
        <v>44663_6</v>
      </c>
      <c r="D280" s="20">
        <v>103.65794126027137</v>
      </c>
      <c r="E280" s="20">
        <v>235.06069961100454</v>
      </c>
      <c r="F280" s="20">
        <v>217.93092569592173</v>
      </c>
      <c r="G280" s="20">
        <v>162.29045338901105</v>
      </c>
      <c r="H280" s="20">
        <v>7.942494476204319E-2</v>
      </c>
      <c r="I280" s="20">
        <v>0.72208457201132503</v>
      </c>
      <c r="J280" s="20">
        <v>0.25351538841113858</v>
      </c>
      <c r="K280" s="20">
        <v>-15.495922939166023</v>
      </c>
      <c r="L280" s="20">
        <v>-36.476634072873466</v>
      </c>
      <c r="M280" s="20">
        <v>-31.308967795255754</v>
      </c>
      <c r="N280" s="20">
        <v>-24.671512621332457</v>
      </c>
      <c r="O280" s="20">
        <v>-1.6559541338426766E-2</v>
      </c>
      <c r="P280" s="20">
        <v>-8.8694893346362519E-2</v>
      </c>
      <c r="Q280" s="20">
        <v>-4.7820400752423234E-2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35">
        <v>44663</v>
      </c>
      <c r="B281" s="36">
        <v>7</v>
      </c>
      <c r="C281" s="18" t="str">
        <f t="shared" si="42"/>
        <v>44663_7</v>
      </c>
      <c r="D281" s="20">
        <v>124.56927002157852</v>
      </c>
      <c r="E281" s="20">
        <v>282.33860312622124</v>
      </c>
      <c r="F281" s="20">
        <v>262.76511973232067</v>
      </c>
      <c r="G281" s="20">
        <v>197.70703878125198</v>
      </c>
      <c r="H281" s="20">
        <v>8.8833439024275734E-2</v>
      </c>
      <c r="I281" s="20">
        <v>0.8230610485253872</v>
      </c>
      <c r="J281" s="20">
        <v>0.28129500486884845</v>
      </c>
      <c r="K281" s="20">
        <v>-18.313778698013039</v>
      </c>
      <c r="L281" s="20">
        <v>-45.086455665504886</v>
      </c>
      <c r="M281" s="20">
        <v>-40.638778239591019</v>
      </c>
      <c r="N281" s="20">
        <v>-30.608390152985287</v>
      </c>
      <c r="O281" s="20">
        <v>-1.5564699513436609E-2</v>
      </c>
      <c r="P281" s="20">
        <v>-8.3826866703107392E-2</v>
      </c>
      <c r="Q281" s="20">
        <v>-4.5007591816906924E-2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35">
        <v>44663</v>
      </c>
      <c r="B282" s="36">
        <v>8</v>
      </c>
      <c r="C282" s="18" t="str">
        <f t="shared" si="42"/>
        <v>44663_8</v>
      </c>
      <c r="D282" s="20">
        <v>140.44942680675223</v>
      </c>
      <c r="E282" s="20">
        <v>318.15573613153271</v>
      </c>
      <c r="F282" s="20">
        <v>292.53497632358818</v>
      </c>
      <c r="G282" s="20">
        <v>223.93785082098915</v>
      </c>
      <c r="H282" s="20">
        <v>8.5570509973522918E-2</v>
      </c>
      <c r="I282" s="20">
        <v>0.87415103785160497</v>
      </c>
      <c r="J282" s="20">
        <v>0.27295903292125812</v>
      </c>
      <c r="K282" s="20">
        <v>-21.898432265925415</v>
      </c>
      <c r="L282" s="20">
        <v>-49.885882556147962</v>
      </c>
      <c r="M282" s="20">
        <v>-50.149517809002155</v>
      </c>
      <c r="N282" s="20">
        <v>-38.928300699360108</v>
      </c>
      <c r="O282" s="20">
        <v>-1.2740795418534092E-2</v>
      </c>
      <c r="P282" s="20">
        <v>-5.5708527864253787E-2</v>
      </c>
      <c r="Q282" s="20">
        <v>-3.691443055790123E-2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35">
        <v>44663</v>
      </c>
      <c r="B283" s="36">
        <v>9</v>
      </c>
      <c r="C283" s="18" t="str">
        <f t="shared" si="42"/>
        <v>44663_9</v>
      </c>
      <c r="D283" s="20">
        <v>154.08185004914333</v>
      </c>
      <c r="E283" s="20">
        <v>354.61885264320898</v>
      </c>
      <c r="F283" s="20">
        <v>323.32940490253446</v>
      </c>
      <c r="G283" s="20">
        <v>246.60686735989108</v>
      </c>
      <c r="H283" s="20">
        <v>0.11394470225728907</v>
      </c>
      <c r="I283" s="20">
        <v>1.149816007249939</v>
      </c>
      <c r="J283" s="20">
        <v>0.35585794714396574</v>
      </c>
      <c r="K283" s="20">
        <v>-20.147592335806365</v>
      </c>
      <c r="L283" s="20">
        <v>-37.316769036640842</v>
      </c>
      <c r="M283" s="20">
        <v>-37.309179251332147</v>
      </c>
      <c r="N283" s="20">
        <v>-37.542438030083453</v>
      </c>
      <c r="O283" s="20">
        <v>2.761716273792917E-2</v>
      </c>
      <c r="P283" s="20">
        <v>0.18706829924417301</v>
      </c>
      <c r="Q283" s="20">
        <v>7.9349444370188593E-2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3.7486317832163593E-2</v>
      </c>
      <c r="W283" s="3">
        <f t="shared" si="40"/>
        <v>0</v>
      </c>
      <c r="X283" s="3">
        <f t="shared" si="41"/>
        <v>6.3492865764994244E-2</v>
      </c>
    </row>
    <row r="284" spans="1:24" x14ac:dyDescent="0.25">
      <c r="A284" s="35">
        <v>44663</v>
      </c>
      <c r="B284" s="36">
        <v>10</v>
      </c>
      <c r="C284" s="18" t="str">
        <f t="shared" si="42"/>
        <v>44663_10</v>
      </c>
      <c r="D284" s="20">
        <v>167.07657455467725</v>
      </c>
      <c r="E284" s="20">
        <v>386.31145188203823</v>
      </c>
      <c r="F284" s="20">
        <v>350.60119810994814</v>
      </c>
      <c r="G284" s="20">
        <v>267.33712869155727</v>
      </c>
      <c r="H284" s="20">
        <v>0.12155714405788344</v>
      </c>
      <c r="I284" s="20">
        <v>1.2874792953591121</v>
      </c>
      <c r="J284" s="20">
        <v>0.37842380801888315</v>
      </c>
      <c r="K284" s="20">
        <v>-14.899407218376631</v>
      </c>
      <c r="L284" s="20">
        <v>-24.112227024764994</v>
      </c>
      <c r="M284" s="20">
        <v>-25.357799091846484</v>
      </c>
      <c r="N284" s="20">
        <v>-31.095727026161203</v>
      </c>
      <c r="O284" s="20">
        <v>4.4161515436984121E-2</v>
      </c>
      <c r="P284" s="20">
        <v>0.30534445080226691</v>
      </c>
      <c r="Q284" s="20">
        <v>0.12705804242565821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0.20194429027681554</v>
      </c>
      <c r="W284" s="3">
        <f t="shared" si="40"/>
        <v>0.37149646619517096</v>
      </c>
      <c r="X284" s="3">
        <f t="shared" si="41"/>
        <v>0.48297022682536678</v>
      </c>
    </row>
    <row r="285" spans="1:24" x14ac:dyDescent="0.25">
      <c r="A285" s="35">
        <v>44663</v>
      </c>
      <c r="B285" s="36">
        <v>11</v>
      </c>
      <c r="C285" s="18" t="str">
        <f t="shared" si="42"/>
        <v>44663_11</v>
      </c>
      <c r="D285" s="20">
        <v>174.7238296848829</v>
      </c>
      <c r="E285" s="20">
        <v>399.03033084891433</v>
      </c>
      <c r="F285" s="20">
        <v>362.75160778311715</v>
      </c>
      <c r="G285" s="20">
        <v>278.71724162744948</v>
      </c>
      <c r="H285" s="20">
        <v>0.12116726916454151</v>
      </c>
      <c r="I285" s="20">
        <v>1.2984989763004426</v>
      </c>
      <c r="J285" s="20">
        <v>0.37797281275334216</v>
      </c>
      <c r="K285" s="20">
        <v>-11.345765346896464</v>
      </c>
      <c r="L285" s="20">
        <v>-16.818300774284594</v>
      </c>
      <c r="M285" s="20">
        <v>-17.537196834449666</v>
      </c>
      <c r="N285" s="20">
        <v>-25.163375880066635</v>
      </c>
      <c r="O285" s="20">
        <v>4.1493864905388124E-2</v>
      </c>
      <c r="P285" s="20">
        <v>0.30791657962006891</v>
      </c>
      <c r="Q285" s="20">
        <v>0.11951990063346757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0.16598297228058892</v>
      </c>
      <c r="W285" s="3">
        <f t="shared" si="40"/>
        <v>0.37435511377088776</v>
      </c>
      <c r="X285" s="3">
        <f t="shared" si="41"/>
        <v>0.37912832599005447</v>
      </c>
    </row>
    <row r="286" spans="1:24" x14ac:dyDescent="0.25">
      <c r="A286" s="35">
        <v>44663</v>
      </c>
      <c r="B286" s="36">
        <v>12</v>
      </c>
      <c r="C286" s="18" t="str">
        <f t="shared" si="42"/>
        <v>44663_12</v>
      </c>
      <c r="D286" s="20">
        <v>179.64163603606892</v>
      </c>
      <c r="E286" s="20">
        <v>407.34126549220059</v>
      </c>
      <c r="F286" s="20">
        <v>371.32246025467754</v>
      </c>
      <c r="G286" s="20">
        <v>285.97996814637099</v>
      </c>
      <c r="H286" s="20">
        <v>0.12289401849031775</v>
      </c>
      <c r="I286" s="20">
        <v>1.3167642639418504</v>
      </c>
      <c r="J286" s="20">
        <v>0.38317967221775062</v>
      </c>
      <c r="K286" s="20">
        <v>-8.3996977619694242</v>
      </c>
      <c r="L286" s="20">
        <v>-10.789477225869442</v>
      </c>
      <c r="M286" s="20">
        <v>-12.462662431084409</v>
      </c>
      <c r="N286" s="20">
        <v>-20.648255711953883</v>
      </c>
      <c r="O286" s="20">
        <v>4.3226056747479424E-2</v>
      </c>
      <c r="P286" s="20">
        <v>0.3221016255114425</v>
      </c>
      <c r="Q286" s="20">
        <v>0.12463871616794962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0.18429767573725242</v>
      </c>
      <c r="W286" s="3">
        <f t="shared" si="40"/>
        <v>0.45612547142193399</v>
      </c>
      <c r="X286" s="3">
        <f t="shared" si="41"/>
        <v>0.43289440425655124</v>
      </c>
    </row>
    <row r="287" spans="1:24" x14ac:dyDescent="0.25">
      <c r="A287" s="35">
        <v>44663</v>
      </c>
      <c r="B287" s="36">
        <v>13</v>
      </c>
      <c r="C287" s="18" t="str">
        <f t="shared" si="42"/>
        <v>44663_13</v>
      </c>
      <c r="D287" s="20">
        <v>184.90139193031195</v>
      </c>
      <c r="E287" s="20">
        <v>417.5064529103214</v>
      </c>
      <c r="F287" s="20">
        <v>381.39540702032792</v>
      </c>
      <c r="G287" s="20">
        <v>294.19307791576404</v>
      </c>
      <c r="H287" s="20">
        <v>0.12702247256853527</v>
      </c>
      <c r="I287" s="20">
        <v>1.338645542586657</v>
      </c>
      <c r="J287" s="20">
        <v>0.39515595595207836</v>
      </c>
      <c r="K287" s="20">
        <v>-6.940248199847936</v>
      </c>
      <c r="L287" s="20">
        <v>-7.7232494149376585</v>
      </c>
      <c r="M287" s="20">
        <v>-9.3357552815161355</v>
      </c>
      <c r="N287" s="20">
        <v>-17.553431367143666</v>
      </c>
      <c r="O287" s="20">
        <v>4.6230531533403368E-2</v>
      </c>
      <c r="P287" s="20">
        <v>0.33880114601096273</v>
      </c>
      <c r="Q287" s="20">
        <v>0.13353109438593169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0.21219082858675295</v>
      </c>
      <c r="W287" s="3">
        <f t="shared" si="40"/>
        <v>0.5518032991005537</v>
      </c>
      <c r="X287" s="3">
        <f t="shared" si="41"/>
        <v>0.51627970445350202</v>
      </c>
    </row>
    <row r="288" spans="1:24" x14ac:dyDescent="0.25">
      <c r="A288" s="35">
        <v>44663</v>
      </c>
      <c r="B288" s="36">
        <v>14</v>
      </c>
      <c r="C288" s="18" t="str">
        <f t="shared" si="42"/>
        <v>44663_14</v>
      </c>
      <c r="D288" s="20">
        <v>187.3871470782519</v>
      </c>
      <c r="E288" s="20">
        <v>423.84024783196526</v>
      </c>
      <c r="F288" s="20">
        <v>388.23103766091481</v>
      </c>
      <c r="G288" s="20">
        <v>300.52025284001189</v>
      </c>
      <c r="H288" s="20">
        <v>0.12217715952978994</v>
      </c>
      <c r="I288" s="20">
        <v>1.3022905601351582</v>
      </c>
      <c r="J288" s="20">
        <v>0.38119009443521673</v>
      </c>
      <c r="K288" s="20">
        <v>-6.3333503312696786</v>
      </c>
      <c r="L288" s="20">
        <v>-7.7159856830753686</v>
      </c>
      <c r="M288" s="20">
        <v>-9.5291832117759157</v>
      </c>
      <c r="N288" s="20">
        <v>-16.809658791962409</v>
      </c>
      <c r="O288" s="20">
        <v>3.6939786752659243E-2</v>
      </c>
      <c r="P288" s="20">
        <v>0.28528975613241708</v>
      </c>
      <c r="Q288" s="20">
        <v>0.10673052507296711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9.8865558393166103E-2</v>
      </c>
      <c r="W288" s="3">
        <f t="shared" si="40"/>
        <v>0.19279288483421231</v>
      </c>
      <c r="X288" s="3">
        <f t="shared" si="41"/>
        <v>0.23674381802751213</v>
      </c>
    </row>
    <row r="289" spans="1:24" x14ac:dyDescent="0.25">
      <c r="A289" s="35">
        <v>44663</v>
      </c>
      <c r="B289" s="36">
        <v>15</v>
      </c>
      <c r="C289" s="18" t="str">
        <f t="shared" si="42"/>
        <v>44663_15</v>
      </c>
      <c r="D289" s="20">
        <v>185.65362607273772</v>
      </c>
      <c r="E289" s="20">
        <v>423.72749431099533</v>
      </c>
      <c r="F289" s="20">
        <v>388.95090801810323</v>
      </c>
      <c r="G289" s="20">
        <v>297.15183820747495</v>
      </c>
      <c r="H289" s="20">
        <v>0.12645199903996351</v>
      </c>
      <c r="I289" s="20">
        <v>1.3148188859579242</v>
      </c>
      <c r="J289" s="20">
        <v>0.39403283017307106</v>
      </c>
      <c r="K289" s="20">
        <v>-6.7317320410142107</v>
      </c>
      <c r="L289" s="20">
        <v>-4.851979771565027</v>
      </c>
      <c r="M289" s="20">
        <v>-6.3921109235810336</v>
      </c>
      <c r="N289" s="20">
        <v>-16.550774230040847</v>
      </c>
      <c r="O289" s="20">
        <v>4.5319696729500737E-2</v>
      </c>
      <c r="P289" s="20">
        <v>0.3438533527543321</v>
      </c>
      <c r="Q289" s="20">
        <v>0.13086750752888496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0.201407008359441</v>
      </c>
      <c r="W289" s="3">
        <f t="shared" si="40"/>
        <v>0.62802666466916945</v>
      </c>
      <c r="X289" s="3">
        <f t="shared" si="41"/>
        <v>0.48288115485432404</v>
      </c>
    </row>
    <row r="290" spans="1:24" x14ac:dyDescent="0.25">
      <c r="A290" s="35">
        <v>44663</v>
      </c>
      <c r="B290" s="36">
        <v>16</v>
      </c>
      <c r="C290" s="18" t="str">
        <f t="shared" si="42"/>
        <v>44663_16</v>
      </c>
      <c r="D290" s="20">
        <v>182.25562110920907</v>
      </c>
      <c r="E290" s="20">
        <v>416.51602706452445</v>
      </c>
      <c r="F290" s="20">
        <v>382.24627952850932</v>
      </c>
      <c r="G290" s="20">
        <v>290.35308352410908</v>
      </c>
      <c r="H290" s="20">
        <v>0.12556421844357449</v>
      </c>
      <c r="I290" s="20">
        <v>1.2866889968176178</v>
      </c>
      <c r="J290" s="20">
        <v>0.39140979539894527</v>
      </c>
      <c r="K290" s="20">
        <v>-10.174964495698173</v>
      </c>
      <c r="L290" s="20">
        <v>-7.5816845366273036</v>
      </c>
      <c r="M290" s="20">
        <v>-8.1497863909986563</v>
      </c>
      <c r="N290" s="20">
        <v>-20.950515941075604</v>
      </c>
      <c r="O290" s="20">
        <v>3.9728405334395804E-2</v>
      </c>
      <c r="P290" s="20">
        <v>0.32569992647523749</v>
      </c>
      <c r="Q290" s="20">
        <v>0.11480180543271649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0.12627483362209316</v>
      </c>
      <c r="W290" s="3">
        <f t="shared" si="40"/>
        <v>0.53076355489534677</v>
      </c>
      <c r="X290" s="3">
        <f t="shared" si="41"/>
        <v>0.28354008708412859</v>
      </c>
    </row>
    <row r="291" spans="1:24" x14ac:dyDescent="0.25">
      <c r="A291" s="35">
        <v>44663</v>
      </c>
      <c r="B291" s="36">
        <v>17</v>
      </c>
      <c r="C291" s="18" t="str">
        <f t="shared" si="42"/>
        <v>44663_17</v>
      </c>
      <c r="D291" s="20">
        <v>177.07293578886959</v>
      </c>
      <c r="E291" s="20">
        <v>404.724922833211</v>
      </c>
      <c r="F291" s="20">
        <v>372.91997530683597</v>
      </c>
      <c r="G291" s="20">
        <v>282.25270680838594</v>
      </c>
      <c r="H291" s="20">
        <v>0.12444385155933142</v>
      </c>
      <c r="I291" s="20">
        <v>1.2231418502113982</v>
      </c>
      <c r="J291" s="20">
        <v>0.3884559253513894</v>
      </c>
      <c r="K291" s="20">
        <v>-13.504408110542247</v>
      </c>
      <c r="L291" s="20">
        <v>-15.33481859532324</v>
      </c>
      <c r="M291" s="20">
        <v>-14.751555279707659</v>
      </c>
      <c r="N291" s="20">
        <v>-25.419396850915795</v>
      </c>
      <c r="O291" s="20">
        <v>3.502427611013454E-2</v>
      </c>
      <c r="P291" s="20">
        <v>0.28072110175328513</v>
      </c>
      <c r="Q291" s="20">
        <v>0.10139957630838131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7.8692067017754719E-2</v>
      </c>
      <c r="W291" s="3">
        <f t="shared" si="40"/>
        <v>0.28022396900424645</v>
      </c>
      <c r="X291" s="3">
        <f t="shared" si="41"/>
        <v>0.18407194957263498</v>
      </c>
    </row>
    <row r="292" spans="1:24" x14ac:dyDescent="0.25">
      <c r="A292" s="35">
        <v>44663</v>
      </c>
      <c r="B292" s="36">
        <v>18</v>
      </c>
      <c r="C292" s="18" t="str">
        <f t="shared" si="42"/>
        <v>44663_18</v>
      </c>
      <c r="D292" s="20">
        <v>169.97529630686927</v>
      </c>
      <c r="E292" s="20">
        <v>387.67997994660385</v>
      </c>
      <c r="F292" s="20">
        <v>362.15440930865316</v>
      </c>
      <c r="G292" s="20">
        <v>274.22756761480719</v>
      </c>
      <c r="H292" s="20">
        <v>0.11270311374481991</v>
      </c>
      <c r="I292" s="20">
        <v>1.008171493026109</v>
      </c>
      <c r="J292" s="20">
        <v>0.35481578170378431</v>
      </c>
      <c r="K292" s="20">
        <v>-19.042633861354034</v>
      </c>
      <c r="L292" s="20">
        <v>-30.846801584850294</v>
      </c>
      <c r="M292" s="20">
        <v>-28.334666711855711</v>
      </c>
      <c r="N292" s="20">
        <v>-33.687034410279651</v>
      </c>
      <c r="O292" s="20">
        <v>1.6394241568889405E-2</v>
      </c>
      <c r="P292" s="20">
        <v>0.10704647101059682</v>
      </c>
      <c r="Q292" s="20">
        <v>4.7547913853569851E-2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35">
        <v>44663</v>
      </c>
      <c r="B293" s="36">
        <v>19</v>
      </c>
      <c r="C293" s="18" t="str">
        <f t="shared" si="42"/>
        <v>44663_19</v>
      </c>
      <c r="D293" s="20">
        <v>176.10286590177742</v>
      </c>
      <c r="E293" s="20">
        <v>401.48092287845191</v>
      </c>
      <c r="F293" s="20">
        <v>381.26603818683776</v>
      </c>
      <c r="G293" s="20">
        <v>287.85641307039907</v>
      </c>
      <c r="H293" s="20">
        <v>0.11508788852293982</v>
      </c>
      <c r="I293" s="20">
        <v>0.99371812118157543</v>
      </c>
      <c r="J293" s="20">
        <v>0.36282020525644026</v>
      </c>
      <c r="K293" s="20">
        <v>-21.546724660360113</v>
      </c>
      <c r="L293" s="20">
        <v>-39.740291799170585</v>
      </c>
      <c r="M293" s="20">
        <v>-35.284624052186672</v>
      </c>
      <c r="N293" s="20">
        <v>-37.632682636763391</v>
      </c>
      <c r="O293" s="20">
        <v>3.8797113764972081E-5</v>
      </c>
      <c r="P293" s="20">
        <v>-1.2856567592903486E-2</v>
      </c>
      <c r="Q293" s="20">
        <v>-8.8011997676045112E-5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35">
        <v>44663</v>
      </c>
      <c r="B294" s="36">
        <v>20</v>
      </c>
      <c r="C294" s="18" t="str">
        <f t="shared" si="42"/>
        <v>44663_20</v>
      </c>
      <c r="D294" s="20">
        <v>190.76797263784422</v>
      </c>
      <c r="E294" s="20">
        <v>440.38831083815239</v>
      </c>
      <c r="F294" s="20">
        <v>424.72298129680007</v>
      </c>
      <c r="G294" s="20">
        <v>315.65676694967124</v>
      </c>
      <c r="H294" s="20">
        <v>0.13355151442754781</v>
      </c>
      <c r="I294" s="20">
        <v>1.1570877668940036</v>
      </c>
      <c r="J294" s="20">
        <v>0.4170554212049043</v>
      </c>
      <c r="K294" s="20">
        <v>-24.145986632661788</v>
      </c>
      <c r="L294" s="20">
        <v>-45.145925408080402</v>
      </c>
      <c r="M294" s="20">
        <v>-40.193029149093924</v>
      </c>
      <c r="N294" s="20">
        <v>-41.112193151495575</v>
      </c>
      <c r="O294" s="20">
        <v>-6.1803784542720413E-3</v>
      </c>
      <c r="P294" s="20">
        <v>-4.5175538932793725E-2</v>
      </c>
      <c r="Q294" s="20">
        <v>-1.8584282441634466E-2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35">
        <v>44663</v>
      </c>
      <c r="B295" s="36">
        <v>21</v>
      </c>
      <c r="C295" s="18" t="str">
        <f t="shared" si="42"/>
        <v>44663_21</v>
      </c>
      <c r="D295" s="20">
        <v>184.25903453060258</v>
      </c>
      <c r="E295" s="20">
        <v>430.83785125393206</v>
      </c>
      <c r="F295" s="20">
        <v>417.82532741225845</v>
      </c>
      <c r="G295" s="20">
        <v>307.73222804013221</v>
      </c>
      <c r="H295" s="20">
        <v>0.13112835224102609</v>
      </c>
      <c r="I295" s="20">
        <v>1.1371013361515785</v>
      </c>
      <c r="J295" s="20">
        <v>0.41007231269210498</v>
      </c>
      <c r="K295" s="20">
        <v>-27.723080674167974</v>
      </c>
      <c r="L295" s="20">
        <v>-53.009298778026491</v>
      </c>
      <c r="M295" s="20">
        <v>-49.623210255819494</v>
      </c>
      <c r="N295" s="20">
        <v>-46.830690353984771</v>
      </c>
      <c r="O295" s="20">
        <v>-1.0658220081517619E-2</v>
      </c>
      <c r="P295" s="20">
        <v>-7.2784446080814011E-2</v>
      </c>
      <c r="Q295" s="20">
        <v>-3.1394178423000928E-2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35">
        <v>44663</v>
      </c>
      <c r="B296" s="36">
        <v>22</v>
      </c>
      <c r="C296" s="18" t="str">
        <f t="shared" si="42"/>
        <v>44663_22</v>
      </c>
      <c r="D296" s="20">
        <v>173.01653130905169</v>
      </c>
      <c r="E296" s="20">
        <v>407.49642829382572</v>
      </c>
      <c r="F296" s="20">
        <v>395.36352084682193</v>
      </c>
      <c r="G296" s="20">
        <v>289.1804393675057</v>
      </c>
      <c r="H296" s="20">
        <v>0.12625344455728679</v>
      </c>
      <c r="I296" s="20">
        <v>1.0828769716272684</v>
      </c>
      <c r="J296" s="20">
        <v>0.39511674328068069</v>
      </c>
      <c r="K296" s="20">
        <v>-29.744555365149921</v>
      </c>
      <c r="L296" s="20">
        <v>-57.637926566375583</v>
      </c>
      <c r="M296" s="20">
        <v>-54.340688338486594</v>
      </c>
      <c r="N296" s="20">
        <v>-50.9270513052928</v>
      </c>
      <c r="O296" s="20">
        <v>-9.0401155900245375E-3</v>
      </c>
      <c r="P296" s="20">
        <v>-7.1315220332155843E-2</v>
      </c>
      <c r="Q296" s="20">
        <v>-2.6683011930816711E-2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35">
        <v>44663</v>
      </c>
      <c r="B297" s="36">
        <v>23</v>
      </c>
      <c r="C297" s="18" t="str">
        <f t="shared" si="42"/>
        <v>44663_23</v>
      </c>
      <c r="D297" s="20">
        <v>157.04345642145356</v>
      </c>
      <c r="E297" s="20">
        <v>370.22362153689141</v>
      </c>
      <c r="F297" s="20">
        <v>358.54526508290809</v>
      </c>
      <c r="G297" s="20">
        <v>261.93032000540001</v>
      </c>
      <c r="H297" s="20">
        <v>0.11109203147306652</v>
      </c>
      <c r="I297" s="20">
        <v>0.97225128127753924</v>
      </c>
      <c r="J297" s="20">
        <v>0.35029775080702064</v>
      </c>
      <c r="K297" s="20">
        <v>-31.917922762861796</v>
      </c>
      <c r="L297" s="20">
        <v>-62.981962474115768</v>
      </c>
      <c r="M297" s="20">
        <v>-59.005043387842044</v>
      </c>
      <c r="N297" s="20">
        <v>-54.776147761690289</v>
      </c>
      <c r="O297" s="20">
        <v>-1.5238092863917176E-2</v>
      </c>
      <c r="P297" s="20">
        <v>-0.10140471264274759</v>
      </c>
      <c r="Q297" s="20">
        <v>-4.4492691942665995E-2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35">
        <v>44663</v>
      </c>
      <c r="B298" s="36">
        <v>24</v>
      </c>
      <c r="C298" s="18" t="str">
        <f t="shared" si="42"/>
        <v>44663_24</v>
      </c>
      <c r="D298" s="20">
        <v>139.54175578084008</v>
      </c>
      <c r="E298" s="20">
        <v>328.29189113426071</v>
      </c>
      <c r="F298" s="20">
        <v>316.11936294014765</v>
      </c>
      <c r="G298" s="20">
        <v>230.29510968044244</v>
      </c>
      <c r="H298" s="20">
        <v>0.10020555003502631</v>
      </c>
      <c r="I298" s="20">
        <v>0.88949765865830765</v>
      </c>
      <c r="J298" s="20">
        <v>0.31787356510503029</v>
      </c>
      <c r="K298" s="20">
        <v>-28.206177715555313</v>
      </c>
      <c r="L298" s="20">
        <v>-55.364802530181933</v>
      </c>
      <c r="M298" s="20">
        <v>-51.951530167761085</v>
      </c>
      <c r="N298" s="20">
        <v>-48.59335367015521</v>
      </c>
      <c r="O298" s="20">
        <v>-1.4585308378610287E-2</v>
      </c>
      <c r="P298" s="20">
        <v>-9.102766304762247E-2</v>
      </c>
      <c r="Q298" s="20">
        <v>-4.2315690359272747E-2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35">
        <v>44664</v>
      </c>
      <c r="B299" s="36">
        <v>1</v>
      </c>
      <c r="C299" s="18" t="str">
        <f t="shared" si="42"/>
        <v>44664_1</v>
      </c>
      <c r="D299" s="20">
        <v>123.36208374221577</v>
      </c>
      <c r="E299" s="20">
        <v>287.58825272306888</v>
      </c>
      <c r="F299" s="20">
        <v>274.45118139800996</v>
      </c>
      <c r="G299" s="20">
        <v>201.54507303739135</v>
      </c>
      <c r="H299" s="20">
        <v>9.031727700325716E-2</v>
      </c>
      <c r="I299" s="20">
        <v>0.80322253956545508</v>
      </c>
      <c r="J299" s="20">
        <v>0.2882321462642552</v>
      </c>
      <c r="K299" s="20">
        <v>-17.290962138271734</v>
      </c>
      <c r="L299" s="20">
        <v>-40.196840609415297</v>
      </c>
      <c r="M299" s="20">
        <v>-38.145015297684218</v>
      </c>
      <c r="N299" s="20">
        <v>-32.265116878987826</v>
      </c>
      <c r="O299" s="20">
        <v>-1.4466150864908298E-2</v>
      </c>
      <c r="P299" s="20">
        <v>-8.1043471371109135E-2</v>
      </c>
      <c r="Q299" s="20">
        <v>-4.1646670095619849E-2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35">
        <v>44664</v>
      </c>
      <c r="B300" s="36">
        <v>2</v>
      </c>
      <c r="C300" s="18" t="str">
        <f t="shared" si="42"/>
        <v>44664_2</v>
      </c>
      <c r="D300" s="20">
        <v>111.9609169108429</v>
      </c>
      <c r="E300" s="20">
        <v>257.25036568152518</v>
      </c>
      <c r="F300" s="20">
        <v>242.66591538055826</v>
      </c>
      <c r="G300" s="20">
        <v>180.16197931276338</v>
      </c>
      <c r="H300" s="20">
        <v>8.4817185316937438E-2</v>
      </c>
      <c r="I300" s="20">
        <v>0.73585168431386461</v>
      </c>
      <c r="J300" s="20">
        <v>0.27176854711368092</v>
      </c>
      <c r="K300" s="20">
        <v>-18.264533794156691</v>
      </c>
      <c r="L300" s="20">
        <v>-43.537524554794885</v>
      </c>
      <c r="M300" s="20">
        <v>-41.559770384658108</v>
      </c>
      <c r="N300" s="20">
        <v>-34.135489209355633</v>
      </c>
      <c r="O300" s="20">
        <v>-1.5844754983748859E-2</v>
      </c>
      <c r="P300" s="20">
        <v>-9.0920498721175663E-2</v>
      </c>
      <c r="Q300" s="20">
        <v>-4.5647768687098245E-2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35">
        <v>44664</v>
      </c>
      <c r="B301" s="36">
        <v>3</v>
      </c>
      <c r="C301" s="18" t="str">
        <f t="shared" si="42"/>
        <v>44664_3</v>
      </c>
      <c r="D301" s="20">
        <v>105.32962077420345</v>
      </c>
      <c r="E301" s="20">
        <v>241.69780882052282</v>
      </c>
      <c r="F301" s="20">
        <v>227.56696145402924</v>
      </c>
      <c r="G301" s="20">
        <v>168.71291904901688</v>
      </c>
      <c r="H301" s="20">
        <v>8.2104098645045503E-2</v>
      </c>
      <c r="I301" s="20">
        <v>0.70419305727149228</v>
      </c>
      <c r="J301" s="20">
        <v>0.26297662253694287</v>
      </c>
      <c r="K301" s="20">
        <v>-19.273707939842406</v>
      </c>
      <c r="L301" s="20">
        <v>-45.19692702924705</v>
      </c>
      <c r="M301" s="20">
        <v>-42.893701478103814</v>
      </c>
      <c r="N301" s="20">
        <v>-35.330377824654427</v>
      </c>
      <c r="O301" s="20">
        <v>-1.6389267703781955E-2</v>
      </c>
      <c r="P301" s="20">
        <v>-9.4934441477980483E-2</v>
      </c>
      <c r="Q301" s="20">
        <v>-4.7169641318956637E-2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35">
        <v>44664</v>
      </c>
      <c r="B302" s="36">
        <v>4</v>
      </c>
      <c r="C302" s="18" t="str">
        <f t="shared" si="42"/>
        <v>44664_4</v>
      </c>
      <c r="D302" s="20">
        <v>101.52481299192384</v>
      </c>
      <c r="E302" s="20">
        <v>230.85099581570384</v>
      </c>
      <c r="F302" s="20">
        <v>214.84675118910732</v>
      </c>
      <c r="G302" s="20">
        <v>160.63994361626308</v>
      </c>
      <c r="H302" s="20">
        <v>8.241239491929378E-2</v>
      </c>
      <c r="I302" s="20">
        <v>0.68952029152387828</v>
      </c>
      <c r="J302" s="20">
        <v>0.26402461946809885</v>
      </c>
      <c r="K302" s="20">
        <v>-19.645476252569839</v>
      </c>
      <c r="L302" s="20">
        <v>-45.626810600879352</v>
      </c>
      <c r="M302" s="20">
        <v>-42.655516080671141</v>
      </c>
      <c r="N302" s="20">
        <v>-35.255162140243293</v>
      </c>
      <c r="O302" s="20">
        <v>-1.616008834631737E-2</v>
      </c>
      <c r="P302" s="20">
        <v>-9.853535261195806E-2</v>
      </c>
      <c r="Q302" s="20">
        <v>-4.6545770841218775E-2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35">
        <v>44664</v>
      </c>
      <c r="B303" s="36">
        <v>5</v>
      </c>
      <c r="C303" s="18" t="str">
        <f t="shared" si="42"/>
        <v>44664_5</v>
      </c>
      <c r="D303" s="20">
        <v>100.37367788541034</v>
      </c>
      <c r="E303" s="20">
        <v>227.66378696027078</v>
      </c>
      <c r="F303" s="20">
        <v>210.00845385417333</v>
      </c>
      <c r="G303" s="20">
        <v>157.63117318001187</v>
      </c>
      <c r="H303" s="20">
        <v>8.2020903041122598E-2</v>
      </c>
      <c r="I303" s="20">
        <v>0.69464342817796543</v>
      </c>
      <c r="J303" s="20">
        <v>0.261686729378101</v>
      </c>
      <c r="K303" s="20">
        <v>-19.267326863919276</v>
      </c>
      <c r="L303" s="20">
        <v>-44.137467769249682</v>
      </c>
      <c r="M303" s="20">
        <v>-41.331641783088571</v>
      </c>
      <c r="N303" s="20">
        <v>-34.273429558527205</v>
      </c>
      <c r="O303" s="20">
        <v>-1.6146202473750277E-2</v>
      </c>
      <c r="P303" s="20">
        <v>-9.7396074577038971E-2</v>
      </c>
      <c r="Q303" s="20">
        <v>-4.6499236143441904E-2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35">
        <v>44664</v>
      </c>
      <c r="B304" s="36">
        <v>6</v>
      </c>
      <c r="C304" s="18" t="str">
        <f t="shared" si="42"/>
        <v>44664_6</v>
      </c>
      <c r="D304" s="20">
        <v>104.21014600746524</v>
      </c>
      <c r="E304" s="20">
        <v>236.39403480498734</v>
      </c>
      <c r="F304" s="20">
        <v>218.54739660411943</v>
      </c>
      <c r="G304" s="20">
        <v>163.58483124831776</v>
      </c>
      <c r="H304" s="20">
        <v>8.1765082833915134E-2</v>
      </c>
      <c r="I304" s="20">
        <v>0.71478697297478178</v>
      </c>
      <c r="J304" s="20">
        <v>0.26054708136064963</v>
      </c>
      <c r="K304" s="20">
        <v>-18.806353558658842</v>
      </c>
      <c r="L304" s="20">
        <v>-43.910230550275216</v>
      </c>
      <c r="M304" s="20">
        <v>-41.69775455209345</v>
      </c>
      <c r="N304" s="20">
        <v>-33.869224796368606</v>
      </c>
      <c r="O304" s="20">
        <v>-1.6695826037967466E-2</v>
      </c>
      <c r="P304" s="20">
        <v>-0.1028946468644831</v>
      </c>
      <c r="Q304" s="20">
        <v>-4.8181681219527699E-2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35">
        <v>44664</v>
      </c>
      <c r="B305" s="36">
        <v>7</v>
      </c>
      <c r="C305" s="18" t="str">
        <f t="shared" si="42"/>
        <v>44664_7</v>
      </c>
      <c r="D305" s="20">
        <v>125.64827189841419</v>
      </c>
      <c r="E305" s="20">
        <v>284.12247473912583</v>
      </c>
      <c r="F305" s="20">
        <v>264.40069157523078</v>
      </c>
      <c r="G305" s="20">
        <v>199.41883152042939</v>
      </c>
      <c r="H305" s="20">
        <v>8.8709053907778876E-2</v>
      </c>
      <c r="I305" s="20">
        <v>0.81595557452167056</v>
      </c>
      <c r="J305" s="20">
        <v>0.28096442434984537</v>
      </c>
      <c r="K305" s="20">
        <v>-16.316105923772096</v>
      </c>
      <c r="L305" s="20">
        <v>-40.218167612153074</v>
      </c>
      <c r="M305" s="20">
        <v>-39.021559507836606</v>
      </c>
      <c r="N305" s="20">
        <v>-29.895998891315465</v>
      </c>
      <c r="O305" s="20">
        <v>-1.6668695477491658E-2</v>
      </c>
      <c r="P305" s="20">
        <v>-9.8684989184391836E-2</v>
      </c>
      <c r="Q305" s="20">
        <v>-4.8359978506024102E-2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35">
        <v>44664</v>
      </c>
      <c r="B306" s="36">
        <v>8</v>
      </c>
      <c r="C306" s="18" t="str">
        <f t="shared" si="42"/>
        <v>44664_8</v>
      </c>
      <c r="D306" s="20">
        <v>142.3651313565625</v>
      </c>
      <c r="E306" s="20">
        <v>321.66698587746117</v>
      </c>
      <c r="F306" s="20">
        <v>296.58059737693162</v>
      </c>
      <c r="G306" s="20">
        <v>227.1068854217466</v>
      </c>
      <c r="H306" s="20">
        <v>8.5923179819287487E-2</v>
      </c>
      <c r="I306" s="20">
        <v>0.88339947977854272</v>
      </c>
      <c r="J306" s="20">
        <v>0.273839579481156</v>
      </c>
      <c r="K306" s="20">
        <v>-21.112589944784531</v>
      </c>
      <c r="L306" s="20">
        <v>-50.563498619250716</v>
      </c>
      <c r="M306" s="20">
        <v>-50.653703500449403</v>
      </c>
      <c r="N306" s="20">
        <v>-39.55599959165292</v>
      </c>
      <c r="O306" s="20">
        <v>-1.4584128418796546E-2</v>
      </c>
      <c r="P306" s="20">
        <v>-7.0485754844278797E-2</v>
      </c>
      <c r="Q306" s="20">
        <v>-4.2376199643380394E-2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35">
        <v>44664</v>
      </c>
      <c r="B307" s="36">
        <v>9</v>
      </c>
      <c r="C307" s="18" t="str">
        <f t="shared" si="42"/>
        <v>44664_9</v>
      </c>
      <c r="D307" s="20">
        <v>155.43058625123422</v>
      </c>
      <c r="E307" s="20">
        <v>362.43777995032082</v>
      </c>
      <c r="F307" s="20">
        <v>329.79241223444387</v>
      </c>
      <c r="G307" s="20">
        <v>250.64188387437844</v>
      </c>
      <c r="H307" s="20">
        <v>0.11991303131932148</v>
      </c>
      <c r="I307" s="20">
        <v>1.2596206312921305</v>
      </c>
      <c r="J307" s="20">
        <v>0.37312222143321933</v>
      </c>
      <c r="K307" s="20">
        <v>-16.12834132819992</v>
      </c>
      <c r="L307" s="20">
        <v>-36.789513770985103</v>
      </c>
      <c r="M307" s="20">
        <v>-38.426047634103831</v>
      </c>
      <c r="N307" s="20">
        <v>-33.308010903713743</v>
      </c>
      <c r="O307" s="20">
        <v>2.6851322273879357E-2</v>
      </c>
      <c r="P307" s="20">
        <v>0.19164531511253302</v>
      </c>
      <c r="Q307" s="20">
        <v>7.6962871722463466E-2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2.2272711101756944E-2</v>
      </c>
      <c r="W307" s="3">
        <f t="shared" si="40"/>
        <v>0</v>
      </c>
      <c r="X307" s="3">
        <f t="shared" si="41"/>
        <v>1.8155550611703319E-2</v>
      </c>
    </row>
    <row r="308" spans="1:24" x14ac:dyDescent="0.25">
      <c r="A308" s="35">
        <v>44664</v>
      </c>
      <c r="B308" s="36">
        <v>10</v>
      </c>
      <c r="C308" s="18" t="str">
        <f t="shared" si="42"/>
        <v>44664_10</v>
      </c>
      <c r="D308" s="20">
        <v>167.39259165265051</v>
      </c>
      <c r="E308" s="20">
        <v>392.55154100314644</v>
      </c>
      <c r="F308" s="20">
        <v>355.24808824429073</v>
      </c>
      <c r="G308" s="20">
        <v>269.96843279560403</v>
      </c>
      <c r="H308" s="20">
        <v>0.14260174062815009</v>
      </c>
      <c r="I308" s="20">
        <v>1.4522150938675087</v>
      </c>
      <c r="J308" s="20">
        <v>0.43850027860280255</v>
      </c>
      <c r="K308" s="20">
        <v>-8.2766389390231563</v>
      </c>
      <c r="L308" s="20">
        <v>-18.793412915117404</v>
      </c>
      <c r="M308" s="20">
        <v>-23.07154271573766</v>
      </c>
      <c r="N308" s="20">
        <v>-22.893012601749277</v>
      </c>
      <c r="O308" s="20">
        <v>5.6024132491686342E-2</v>
      </c>
      <c r="P308" s="20">
        <v>0.37506056042212804</v>
      </c>
      <c r="Q308" s="20">
        <v>0.16140865327406428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0.29586166346300929</v>
      </c>
      <c r="W308" s="3">
        <f t="shared" si="40"/>
        <v>0.65697059335993446</v>
      </c>
      <c r="X308" s="3">
        <f t="shared" si="41"/>
        <v>0.75787442061848076</v>
      </c>
    </row>
    <row r="309" spans="1:24" x14ac:dyDescent="0.25">
      <c r="A309" s="35">
        <v>44664</v>
      </c>
      <c r="B309" s="36">
        <v>11</v>
      </c>
      <c r="C309" s="18" t="str">
        <f t="shared" si="42"/>
        <v>44664_11</v>
      </c>
      <c r="D309" s="20">
        <v>174.64491645064425</v>
      </c>
      <c r="E309" s="20">
        <v>403.01770993413527</v>
      </c>
      <c r="F309" s="20">
        <v>366.25126560204865</v>
      </c>
      <c r="G309" s="20">
        <v>280.33419129327933</v>
      </c>
      <c r="H309" s="20">
        <v>0.12921233114447539</v>
      </c>
      <c r="I309" s="20">
        <v>1.3752472691057438</v>
      </c>
      <c r="J309" s="20">
        <v>0.4007878362405104</v>
      </c>
      <c r="K309" s="20">
        <v>-4.6412050604654382</v>
      </c>
      <c r="L309" s="20">
        <v>-11.472581066166249</v>
      </c>
      <c r="M309" s="20">
        <v>-15.689503994561599</v>
      </c>
      <c r="N309" s="20">
        <v>-16.990303760536058</v>
      </c>
      <c r="O309" s="20">
        <v>4.6345908982174694E-2</v>
      </c>
      <c r="P309" s="20">
        <v>0.34127080698681861</v>
      </c>
      <c r="Q309" s="20">
        <v>0.13348176041733448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0.20631974465144312</v>
      </c>
      <c r="W309" s="3">
        <f t="shared" si="40"/>
        <v>0.51414258597826068</v>
      </c>
      <c r="X309" s="3">
        <f t="shared" si="41"/>
        <v>0.49634250149876769</v>
      </c>
    </row>
    <row r="310" spans="1:24" x14ac:dyDescent="0.25">
      <c r="A310" s="35">
        <v>44664</v>
      </c>
      <c r="B310" s="36">
        <v>12</v>
      </c>
      <c r="C310" s="18" t="str">
        <f t="shared" si="42"/>
        <v>44664_12</v>
      </c>
      <c r="D310" s="20">
        <v>180.42783151876299</v>
      </c>
      <c r="E310" s="20">
        <v>412.47282773765323</v>
      </c>
      <c r="F310" s="20">
        <v>375.69069076545134</v>
      </c>
      <c r="G310" s="20">
        <v>288.51842308978792</v>
      </c>
      <c r="H310" s="20">
        <v>0.12714612400342987</v>
      </c>
      <c r="I310" s="20">
        <v>1.3466985342141553</v>
      </c>
      <c r="J310" s="20">
        <v>0.39503938083910312</v>
      </c>
      <c r="K310" s="20">
        <v>-0.92372944245370348</v>
      </c>
      <c r="L310" s="20">
        <v>-3.717778542308027</v>
      </c>
      <c r="M310" s="20">
        <v>-7.6522903403730451</v>
      </c>
      <c r="N310" s="20">
        <v>-10.846444636821381</v>
      </c>
      <c r="O310" s="20">
        <v>5.2696950921130803E-2</v>
      </c>
      <c r="P310" s="20">
        <v>0.36771296331573206</v>
      </c>
      <c r="Q310" s="20">
        <v>0.15192909792230161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0.30216878048328671</v>
      </c>
      <c r="W310" s="3">
        <f t="shared" si="40"/>
        <v>0.76376996325560309</v>
      </c>
      <c r="X310" s="3">
        <f t="shared" si="41"/>
        <v>0.77388220099805771</v>
      </c>
    </row>
    <row r="311" spans="1:24" x14ac:dyDescent="0.25">
      <c r="A311" s="35">
        <v>44664</v>
      </c>
      <c r="B311" s="36">
        <v>13</v>
      </c>
      <c r="C311" s="18" t="str">
        <f t="shared" si="42"/>
        <v>44664_13</v>
      </c>
      <c r="D311" s="20">
        <v>185.01396652620693</v>
      </c>
      <c r="E311" s="20">
        <v>421.04995765616326</v>
      </c>
      <c r="F311" s="20">
        <v>384.60714082433839</v>
      </c>
      <c r="G311" s="20">
        <v>297.14116703800835</v>
      </c>
      <c r="H311" s="20">
        <v>0.12344230039860253</v>
      </c>
      <c r="I311" s="20">
        <v>1.3312372176824636</v>
      </c>
      <c r="J311" s="20">
        <v>0.38427089595352698</v>
      </c>
      <c r="K311" s="20">
        <v>0.89722625645549448</v>
      </c>
      <c r="L311" s="20">
        <v>-0.31804933114040423</v>
      </c>
      <c r="M311" s="20">
        <v>-4.0767227105678217</v>
      </c>
      <c r="N311" s="20">
        <v>-7.195672846677958</v>
      </c>
      <c r="O311" s="20">
        <v>5.2611920451061937E-2</v>
      </c>
      <c r="P311" s="20">
        <v>0.36673273372524973</v>
      </c>
      <c r="Q311" s="20">
        <v>0.15185149761194261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0.31363824206358193</v>
      </c>
      <c r="W311" s="3">
        <f t="shared" si="40"/>
        <v>0.78016779302550954</v>
      </c>
      <c r="X311" s="3">
        <f t="shared" si="41"/>
        <v>0.80959972260418389</v>
      </c>
    </row>
    <row r="312" spans="1:24" x14ac:dyDescent="0.25">
      <c r="A312" s="35">
        <v>44664</v>
      </c>
      <c r="B312" s="36">
        <v>14</v>
      </c>
      <c r="C312" s="18" t="str">
        <f t="shared" si="42"/>
        <v>44664_14</v>
      </c>
      <c r="D312" s="20">
        <v>188.44934899873775</v>
      </c>
      <c r="E312" s="20">
        <v>426.78014915159338</v>
      </c>
      <c r="F312" s="20">
        <v>390.568495587288</v>
      </c>
      <c r="G312" s="20">
        <v>302.28053004753662</v>
      </c>
      <c r="H312" s="20">
        <v>0.11963830052047431</v>
      </c>
      <c r="I312" s="20">
        <v>1.3004553994468611</v>
      </c>
      <c r="J312" s="20">
        <v>0.37324140494091274</v>
      </c>
      <c r="K312" s="20">
        <v>1.5742072967423382</v>
      </c>
      <c r="L312" s="20">
        <v>-1.2325280559884997</v>
      </c>
      <c r="M312" s="20">
        <v>-4.5712865797652231</v>
      </c>
      <c r="N312" s="20">
        <v>-6.5940524097964719</v>
      </c>
      <c r="O312" s="20">
        <v>4.2719240834557207E-2</v>
      </c>
      <c r="P312" s="20">
        <v>0.31092226804887912</v>
      </c>
      <c r="Q312" s="20">
        <v>0.12340151794777476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0.18833913100833677</v>
      </c>
      <c r="W312" s="3">
        <f t="shared" si="40"/>
        <v>0.39465334487041143</v>
      </c>
      <c r="X312" s="3">
        <f t="shared" si="41"/>
        <v>0.44956339538382784</v>
      </c>
    </row>
    <row r="313" spans="1:24" x14ac:dyDescent="0.25">
      <c r="A313" s="35">
        <v>44664</v>
      </c>
      <c r="B313" s="36">
        <v>15</v>
      </c>
      <c r="C313" s="18" t="str">
        <f t="shared" si="42"/>
        <v>44664_15</v>
      </c>
      <c r="D313" s="20">
        <v>187.95868003638012</v>
      </c>
      <c r="E313" s="20">
        <v>433.18631964033909</v>
      </c>
      <c r="F313" s="20">
        <v>395.94027737786428</v>
      </c>
      <c r="G313" s="20">
        <v>302.73902346305402</v>
      </c>
      <c r="H313" s="20">
        <v>0.1256892558419688</v>
      </c>
      <c r="I313" s="20">
        <v>1.3394803267190565</v>
      </c>
      <c r="J313" s="20">
        <v>0.39017232167226584</v>
      </c>
      <c r="K313" s="20">
        <v>2.2958661295651979</v>
      </c>
      <c r="L313" s="20">
        <v>2.9189914705440638</v>
      </c>
      <c r="M313" s="20">
        <v>-0.68152368199108726</v>
      </c>
      <c r="N313" s="20">
        <v>-5.1766050747526737</v>
      </c>
      <c r="O313" s="20">
        <v>5.5571520060320213E-2</v>
      </c>
      <c r="P313" s="20">
        <v>0.3734959690303909</v>
      </c>
      <c r="Q313" s="20">
        <v>0.16045969335319871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0.347334249677764</v>
      </c>
      <c r="W313" s="3">
        <f t="shared" si="40"/>
        <v>0.81987765222260378</v>
      </c>
      <c r="X313" s="3">
        <f t="shared" si="41"/>
        <v>0.90977358653058227</v>
      </c>
    </row>
    <row r="314" spans="1:24" x14ac:dyDescent="0.25">
      <c r="A314" s="35">
        <v>44664</v>
      </c>
      <c r="B314" s="36">
        <v>16</v>
      </c>
      <c r="C314" s="18" t="str">
        <f t="shared" si="42"/>
        <v>44664_16</v>
      </c>
      <c r="D314" s="20">
        <v>185.00836558297505</v>
      </c>
      <c r="E314" s="20">
        <v>425.39519113427809</v>
      </c>
      <c r="F314" s="20">
        <v>388.30407550768939</v>
      </c>
      <c r="G314" s="20">
        <v>296.83968442999674</v>
      </c>
      <c r="H314" s="20">
        <v>0.13063184521804966</v>
      </c>
      <c r="I314" s="20">
        <v>1.3843261839332659</v>
      </c>
      <c r="J314" s="20">
        <v>0.40495811485172006</v>
      </c>
      <c r="K314" s="20">
        <v>2.9698390141148683</v>
      </c>
      <c r="L314" s="20">
        <v>6.2810054453957136</v>
      </c>
      <c r="M314" s="20">
        <v>2.2564186199599976</v>
      </c>
      <c r="N314" s="20">
        <v>-3.8134123106219069</v>
      </c>
      <c r="O314" s="20">
        <v>6.2393466486760009E-2</v>
      </c>
      <c r="P314" s="20">
        <v>0.42121273140997273</v>
      </c>
      <c r="Q314" s="20">
        <v>0.18007852331266619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0.42581326726769841</v>
      </c>
      <c r="W314" s="3">
        <f t="shared" si="40"/>
        <v>1.1574808189010892</v>
      </c>
      <c r="X314" s="3">
        <f t="shared" si="41"/>
        <v>1.1335129025938349</v>
      </c>
    </row>
    <row r="315" spans="1:24" x14ac:dyDescent="0.25">
      <c r="A315" s="35">
        <v>44664</v>
      </c>
      <c r="B315" s="36">
        <v>17</v>
      </c>
      <c r="C315" s="18" t="str">
        <f t="shared" si="42"/>
        <v>44664_17</v>
      </c>
      <c r="D315" s="20">
        <v>180.60236598669391</v>
      </c>
      <c r="E315" s="20">
        <v>417.92114945680862</v>
      </c>
      <c r="F315" s="20">
        <v>383.18666736981999</v>
      </c>
      <c r="G315" s="20">
        <v>290.95136968287102</v>
      </c>
      <c r="H315" s="20">
        <v>0.12484379061837539</v>
      </c>
      <c r="I315" s="20">
        <v>1.3206054808184857</v>
      </c>
      <c r="J315" s="20">
        <v>0.38821654260490451</v>
      </c>
      <c r="K315" s="20">
        <v>2.5358284102148154</v>
      </c>
      <c r="L315" s="20">
        <v>7.4556246952543601</v>
      </c>
      <c r="M315" s="20">
        <v>3.3243176567020618</v>
      </c>
      <c r="N315" s="20">
        <v>-3.2773815602074845</v>
      </c>
      <c r="O315" s="20">
        <v>5.7053360799459267E-2</v>
      </c>
      <c r="P315" s="20">
        <v>0.3901928968420702</v>
      </c>
      <c r="Q315" s="20">
        <v>0.16497180457616484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0.37093984515908085</v>
      </c>
      <c r="W315" s="3">
        <f t="shared" si="40"/>
        <v>0.97882146046688823</v>
      </c>
      <c r="X315" s="3">
        <f t="shared" si="41"/>
        <v>0.97953697196826284</v>
      </c>
    </row>
    <row r="316" spans="1:24" x14ac:dyDescent="0.25">
      <c r="A316" s="35">
        <v>44664</v>
      </c>
      <c r="B316" s="36">
        <v>18</v>
      </c>
      <c r="C316" s="18" t="str">
        <f t="shared" si="42"/>
        <v>44664_18</v>
      </c>
      <c r="D316" s="20">
        <v>169.51426648393556</v>
      </c>
      <c r="E316" s="20">
        <v>392.42779762971497</v>
      </c>
      <c r="F316" s="20">
        <v>365.26840862020447</v>
      </c>
      <c r="G316" s="20">
        <v>277.08569658856476</v>
      </c>
      <c r="H316" s="20">
        <v>0.11200522856071081</v>
      </c>
      <c r="I316" s="20">
        <v>1.0597234616409785</v>
      </c>
      <c r="J316" s="20">
        <v>0.35200412555356353</v>
      </c>
      <c r="K316" s="20">
        <v>-2.5514619369228986</v>
      </c>
      <c r="L316" s="20">
        <v>-4.5132500485206979</v>
      </c>
      <c r="M316" s="20">
        <v>-6.4405286537171529</v>
      </c>
      <c r="N316" s="20">
        <v>-8.0193999949292696</v>
      </c>
      <c r="O316" s="20">
        <v>2.5504131778035677E-2</v>
      </c>
      <c r="P316" s="20">
        <v>0.17316892347905394</v>
      </c>
      <c r="Q316" s="20">
        <v>7.3888280902577527E-2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2.4092360215597245E-2</v>
      </c>
      <c r="W316" s="3">
        <f t="shared" si="40"/>
        <v>0</v>
      </c>
      <c r="X316" s="3">
        <f t="shared" si="41"/>
        <v>2.7076606768038497E-2</v>
      </c>
    </row>
    <row r="317" spans="1:24" x14ac:dyDescent="0.25">
      <c r="A317" s="35">
        <v>44664</v>
      </c>
      <c r="B317" s="36">
        <v>19</v>
      </c>
      <c r="C317" s="18" t="str">
        <f t="shared" si="42"/>
        <v>44664_19</v>
      </c>
      <c r="D317" s="20">
        <v>166.2803184896382</v>
      </c>
      <c r="E317" s="20">
        <v>402.08235402343655</v>
      </c>
      <c r="F317" s="20">
        <v>379.90437537418705</v>
      </c>
      <c r="G317" s="20">
        <v>286.99794233878208</v>
      </c>
      <c r="H317" s="20">
        <v>0.10901980253174612</v>
      </c>
      <c r="I317" s="20">
        <v>0.992381902803253</v>
      </c>
      <c r="J317" s="20">
        <v>0.34325623600339711</v>
      </c>
      <c r="K317" s="20">
        <v>-5.705743298615797</v>
      </c>
      <c r="L317" s="20">
        <v>-10.699259504976656</v>
      </c>
      <c r="M317" s="20">
        <v>-10.998782074201108</v>
      </c>
      <c r="N317" s="20">
        <v>-9.1953707462560939</v>
      </c>
      <c r="O317" s="20">
        <v>-2.0951668377334333E-3</v>
      </c>
      <c r="P317" s="20">
        <v>1.6075281624342744E-2</v>
      </c>
      <c r="Q317" s="20">
        <v>-6.0140211920232441E-3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35">
        <v>44664</v>
      </c>
      <c r="B318" s="36">
        <v>20</v>
      </c>
      <c r="C318" s="18" t="str">
        <f t="shared" si="42"/>
        <v>44664_20</v>
      </c>
      <c r="D318" s="20">
        <v>177.48857974447785</v>
      </c>
      <c r="E318" s="20">
        <v>434.41516237635392</v>
      </c>
      <c r="F318" s="20">
        <v>417.34560101302048</v>
      </c>
      <c r="G318" s="20">
        <v>310.455231012529</v>
      </c>
      <c r="H318" s="20">
        <v>0.13062562142522252</v>
      </c>
      <c r="I318" s="20">
        <v>1.1461503941824256</v>
      </c>
      <c r="J318" s="20">
        <v>0.40617967870010097</v>
      </c>
      <c r="K318" s="20">
        <v>-10.356323372226601</v>
      </c>
      <c r="L318" s="20">
        <v>-21.198794501720034</v>
      </c>
      <c r="M318" s="20">
        <v>-18.777323088092292</v>
      </c>
      <c r="N318" s="20">
        <v>-16.67786146191186</v>
      </c>
      <c r="O318" s="20">
        <v>-2.617410548976871E-4</v>
      </c>
      <c r="P318" s="20">
        <v>-3.0677287650280973E-3</v>
      </c>
      <c r="Q318" s="20">
        <v>-9.7261814049971339E-4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35">
        <v>44664</v>
      </c>
      <c r="B319" s="36">
        <v>21</v>
      </c>
      <c r="C319" s="18" t="str">
        <f t="shared" si="42"/>
        <v>44664_21</v>
      </c>
      <c r="D319" s="20">
        <v>170.36533600923667</v>
      </c>
      <c r="E319" s="20">
        <v>423.97059169612828</v>
      </c>
      <c r="F319" s="20">
        <v>410.03524465713838</v>
      </c>
      <c r="G319" s="20">
        <v>300.80410009610603</v>
      </c>
      <c r="H319" s="20">
        <v>0.12604967544444917</v>
      </c>
      <c r="I319" s="20">
        <v>1.1182448545468666</v>
      </c>
      <c r="J319" s="20">
        <v>0.39318988863995119</v>
      </c>
      <c r="K319" s="20">
        <v>-13.463741350289027</v>
      </c>
      <c r="L319" s="20">
        <v>-27.550717619682683</v>
      </c>
      <c r="M319" s="20">
        <v>-24.283383779874853</v>
      </c>
      <c r="N319" s="20">
        <v>-22.083095627649111</v>
      </c>
      <c r="O319" s="20">
        <v>-1.0991476737731818E-2</v>
      </c>
      <c r="P319" s="20">
        <v>-5.568933791032428E-2</v>
      </c>
      <c r="Q319" s="20">
        <v>-3.2128212426495835E-2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35">
        <v>44664</v>
      </c>
      <c r="B320" s="36">
        <v>22</v>
      </c>
      <c r="C320" s="18" t="str">
        <f t="shared" si="42"/>
        <v>44664_22</v>
      </c>
      <c r="D320" s="20">
        <v>159.94211588006888</v>
      </c>
      <c r="E320" s="20">
        <v>403.40638892006712</v>
      </c>
      <c r="F320" s="20">
        <v>390.03009925718686</v>
      </c>
      <c r="G320" s="20">
        <v>284.56951538928081</v>
      </c>
      <c r="H320" s="20">
        <v>0.12654367668214836</v>
      </c>
      <c r="I320" s="20">
        <v>1.1037884651339509</v>
      </c>
      <c r="J320" s="20">
        <v>0.39407204150426756</v>
      </c>
      <c r="K320" s="20">
        <v>-15.931196189015406</v>
      </c>
      <c r="L320" s="20">
        <v>-33.302121777376804</v>
      </c>
      <c r="M320" s="20">
        <v>-29.906340379109114</v>
      </c>
      <c r="N320" s="20">
        <v>-26.607650696137778</v>
      </c>
      <c r="O320" s="20">
        <v>-4.9023617936931139E-3</v>
      </c>
      <c r="P320" s="20">
        <v>-3.8431459463933615E-2</v>
      </c>
      <c r="Q320" s="20">
        <v>-1.469988706827682E-2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35">
        <v>44664</v>
      </c>
      <c r="B321" s="36">
        <v>23</v>
      </c>
      <c r="C321" s="18" t="str">
        <f t="shared" si="42"/>
        <v>44664_23</v>
      </c>
      <c r="D321" s="20">
        <v>145.81933139109094</v>
      </c>
      <c r="E321" s="20">
        <v>370.21658673436349</v>
      </c>
      <c r="F321" s="20">
        <v>356.52168417271713</v>
      </c>
      <c r="G321" s="20">
        <v>259.56880436233399</v>
      </c>
      <c r="H321" s="20">
        <v>0.11421881103373516</v>
      </c>
      <c r="I321" s="20">
        <v>1.018652415299286</v>
      </c>
      <c r="J321" s="20">
        <v>0.35739097920405805</v>
      </c>
      <c r="K321" s="20">
        <v>-17.634409772186885</v>
      </c>
      <c r="L321" s="20">
        <v>-37.934156951206958</v>
      </c>
      <c r="M321" s="20">
        <v>-34.103698079789808</v>
      </c>
      <c r="N321" s="20">
        <v>-29.804983389277623</v>
      </c>
      <c r="O321" s="20">
        <v>-5.3536603802932289E-3</v>
      </c>
      <c r="P321" s="20">
        <v>-4.5711617874600055E-2</v>
      </c>
      <c r="Q321" s="20">
        <v>-1.5943253009650701E-2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35">
        <v>44664</v>
      </c>
      <c r="B322" s="36">
        <v>24</v>
      </c>
      <c r="C322" s="18" t="str">
        <f t="shared" si="42"/>
        <v>44664_24</v>
      </c>
      <c r="D322" s="20">
        <v>130.76821609593642</v>
      </c>
      <c r="E322" s="20">
        <v>333.30009232944366</v>
      </c>
      <c r="F322" s="20">
        <v>318.57092073208258</v>
      </c>
      <c r="G322" s="20">
        <v>231.75035043259948</v>
      </c>
      <c r="H322" s="20">
        <v>0.10611332223146289</v>
      </c>
      <c r="I322" s="20">
        <v>0.96529057096525483</v>
      </c>
      <c r="J322" s="20">
        <v>0.33273605065629785</v>
      </c>
      <c r="K322" s="20">
        <v>-19.146334865534588</v>
      </c>
      <c r="L322" s="20">
        <v>-41.543331173075437</v>
      </c>
      <c r="M322" s="20">
        <v>-38.202650146804494</v>
      </c>
      <c r="N322" s="20">
        <v>-33.046579010187017</v>
      </c>
      <c r="O322" s="20">
        <v>-8.6770052360564918E-3</v>
      </c>
      <c r="P322" s="20">
        <v>-5.2425538292511051E-2</v>
      </c>
      <c r="Q322" s="20">
        <v>-2.5240837558729034E-2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35">
        <v>44665</v>
      </c>
      <c r="B323" s="36">
        <v>1</v>
      </c>
      <c r="C323" s="18" t="str">
        <f t="shared" si="42"/>
        <v>44665_1</v>
      </c>
      <c r="D323" s="20">
        <v>115.08948505091217</v>
      </c>
      <c r="E323" s="20">
        <v>292.32863364347281</v>
      </c>
      <c r="F323" s="20">
        <v>275.43470530664644</v>
      </c>
      <c r="G323" s="20">
        <v>202.18734247285389</v>
      </c>
      <c r="H323" s="20">
        <v>9.4297167967952733E-2</v>
      </c>
      <c r="I323" s="20">
        <v>0.89552400386404341</v>
      </c>
      <c r="J323" s="20">
        <v>0.2976877052881346</v>
      </c>
      <c r="K323" s="20">
        <v>-20.399958032783196</v>
      </c>
      <c r="L323" s="20">
        <v>-44.410904845231968</v>
      </c>
      <c r="M323" s="20">
        <v>-41.053179286824324</v>
      </c>
      <c r="N323" s="20">
        <v>-35.095708109576918</v>
      </c>
      <c r="O323" s="20">
        <v>-1.2933879159083662E-2</v>
      </c>
      <c r="P323" s="20">
        <v>-5.7564338022586148E-2</v>
      </c>
      <c r="Q323" s="20">
        <v>-3.7261605301147804E-2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35">
        <v>44665</v>
      </c>
      <c r="B324" s="36">
        <v>2</v>
      </c>
      <c r="C324" s="18" t="str">
        <f t="shared" si="42"/>
        <v>44665_2</v>
      </c>
      <c r="D324" s="20">
        <v>105.09192183720295</v>
      </c>
      <c r="E324" s="20">
        <v>262.22353091663928</v>
      </c>
      <c r="F324" s="20">
        <v>243.04920330887205</v>
      </c>
      <c r="G324" s="20">
        <v>180.49366448562381</v>
      </c>
      <c r="H324" s="20">
        <v>8.8672280159865183E-2</v>
      </c>
      <c r="I324" s="20">
        <v>0.8426668645938804</v>
      </c>
      <c r="J324" s="20">
        <v>0.28071946652511293</v>
      </c>
      <c r="K324" s="20">
        <v>-21.656912415977036</v>
      </c>
      <c r="L324" s="20">
        <v>-46.310822601709205</v>
      </c>
      <c r="M324" s="20">
        <v>-43.461644361993663</v>
      </c>
      <c r="N324" s="20">
        <v>-36.471515587785404</v>
      </c>
      <c r="O324" s="20">
        <v>-1.3261534694693929E-2</v>
      </c>
      <c r="P324" s="20">
        <v>-5.7204013901806891E-2</v>
      </c>
      <c r="Q324" s="20">
        <v>-3.8185630007384896E-2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35">
        <v>44665</v>
      </c>
      <c r="B325" s="36">
        <v>3</v>
      </c>
      <c r="C325" s="18" t="str">
        <f t="shared" si="42"/>
        <v>44665_3</v>
      </c>
      <c r="D325" s="20">
        <v>103.13084971479115</v>
      </c>
      <c r="E325" s="20">
        <v>241.23035909322016</v>
      </c>
      <c r="F325" s="20">
        <v>224.72647633722306</v>
      </c>
      <c r="G325" s="20">
        <v>167.50514087050095</v>
      </c>
      <c r="H325" s="20">
        <v>8.5834634088493206E-2</v>
      </c>
      <c r="I325" s="20">
        <v>0.7340239066817662</v>
      </c>
      <c r="J325" s="20">
        <v>0.27201823133281122</v>
      </c>
      <c r="K325" s="20">
        <v>-22.148616062210319</v>
      </c>
      <c r="L325" s="20">
        <v>-49.828347393160158</v>
      </c>
      <c r="M325" s="20">
        <v>-46.09686852056133</v>
      </c>
      <c r="N325" s="20">
        <v>-38.450756436733876</v>
      </c>
      <c r="O325" s="20">
        <v>-1.3079867226948884E-2</v>
      </c>
      <c r="P325" s="20">
        <v>-7.1611082973332518E-2</v>
      </c>
      <c r="Q325" s="20">
        <v>-3.7533996920512382E-2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35">
        <v>44665</v>
      </c>
      <c r="B326" s="36">
        <v>4</v>
      </c>
      <c r="C326" s="18" t="str">
        <f t="shared" si="42"/>
        <v>44665_4</v>
      </c>
      <c r="D326" s="20">
        <v>99.055050100397381</v>
      </c>
      <c r="E326" s="20">
        <v>231.17978211365613</v>
      </c>
      <c r="F326" s="20">
        <v>213.98948526709975</v>
      </c>
      <c r="G326" s="20">
        <v>160.43786905855833</v>
      </c>
      <c r="H326" s="20">
        <v>8.4259732130691128E-2</v>
      </c>
      <c r="I326" s="20">
        <v>0.71739693225270151</v>
      </c>
      <c r="J326" s="20">
        <v>0.26695173990388255</v>
      </c>
      <c r="K326" s="20">
        <v>-23.448776469785134</v>
      </c>
      <c r="L326" s="20">
        <v>-52.963657000317582</v>
      </c>
      <c r="M326" s="20">
        <v>-48.605491812974122</v>
      </c>
      <c r="N326" s="20">
        <v>-40.565539600647028</v>
      </c>
      <c r="O326" s="20">
        <v>-1.4071519939186079E-2</v>
      </c>
      <c r="P326" s="20">
        <v>-8.3122740154457572E-2</v>
      </c>
      <c r="Q326" s="20">
        <v>-4.0374842006779953E-2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35">
        <v>44665</v>
      </c>
      <c r="B327" s="36">
        <v>5</v>
      </c>
      <c r="C327" s="18" t="str">
        <f t="shared" si="42"/>
        <v>44665_5</v>
      </c>
      <c r="D327" s="20">
        <v>97.814442045893969</v>
      </c>
      <c r="E327" s="20">
        <v>228.07542891899809</v>
      </c>
      <c r="F327" s="20">
        <v>210.64617898066712</v>
      </c>
      <c r="G327" s="20">
        <v>158.43740629191356</v>
      </c>
      <c r="H327" s="20">
        <v>8.4089905354153963E-2</v>
      </c>
      <c r="I327" s="20">
        <v>0.71533421009451736</v>
      </c>
      <c r="J327" s="20">
        <v>0.26635357280529454</v>
      </c>
      <c r="K327" s="20">
        <v>-22.704144604968441</v>
      </c>
      <c r="L327" s="20">
        <v>-51.309348067055659</v>
      </c>
      <c r="M327" s="20">
        <v>-47.265686247157539</v>
      </c>
      <c r="N327" s="20">
        <v>-39.440798648961078</v>
      </c>
      <c r="O327" s="20">
        <v>-1.4436622103461503E-2</v>
      </c>
      <c r="P327" s="20">
        <v>-8.2359264814799452E-2</v>
      </c>
      <c r="Q327" s="20">
        <v>-4.1489617753958978E-2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35">
        <v>44665</v>
      </c>
      <c r="B328" s="36">
        <v>6</v>
      </c>
      <c r="C328" s="18" t="str">
        <f t="shared" si="42"/>
        <v>44665_6</v>
      </c>
      <c r="D328" s="20">
        <v>100.61304114038263</v>
      </c>
      <c r="E328" s="20">
        <v>236.76197354316329</v>
      </c>
      <c r="F328" s="20">
        <v>218.74104505482944</v>
      </c>
      <c r="G328" s="20">
        <v>163.91839370381823</v>
      </c>
      <c r="H328" s="20">
        <v>8.3453483275865631E-2</v>
      </c>
      <c r="I328" s="20">
        <v>0.71957605718530493</v>
      </c>
      <c r="J328" s="20">
        <v>0.26455218942862707</v>
      </c>
      <c r="K328" s="20">
        <v>-22.142902233301992</v>
      </c>
      <c r="L328" s="20">
        <v>-51.336958218614633</v>
      </c>
      <c r="M328" s="20">
        <v>-47.16431408316366</v>
      </c>
      <c r="N328" s="20">
        <v>-38.629110651223755</v>
      </c>
      <c r="O328" s="20">
        <v>-1.431905962602781E-2</v>
      </c>
      <c r="P328" s="20">
        <v>-8.6892323921909612E-2</v>
      </c>
      <c r="Q328" s="20">
        <v>-4.1196762928901343E-2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35">
        <v>44665</v>
      </c>
      <c r="B329" s="36">
        <v>7</v>
      </c>
      <c r="C329" s="18" t="str">
        <f t="shared" si="42"/>
        <v>44665_7</v>
      </c>
      <c r="D329" s="20">
        <v>118.13670702987814</v>
      </c>
      <c r="E329" s="20">
        <v>274.13330098738891</v>
      </c>
      <c r="F329" s="20">
        <v>256.06068139830745</v>
      </c>
      <c r="G329" s="20">
        <v>191.5019600695459</v>
      </c>
      <c r="H329" s="20">
        <v>9.1780676156323501E-2</v>
      </c>
      <c r="I329" s="20">
        <v>0.81444176586347061</v>
      </c>
      <c r="J329" s="20">
        <v>0.28898829733187242</v>
      </c>
      <c r="K329" s="20">
        <v>-21.030194181963193</v>
      </c>
      <c r="L329" s="20">
        <v>-50.23063632275241</v>
      </c>
      <c r="M329" s="20">
        <v>-47.027032810559511</v>
      </c>
      <c r="N329" s="20">
        <v>-36.776890172104231</v>
      </c>
      <c r="O329" s="20">
        <v>-1.3560969160949716E-2</v>
      </c>
      <c r="P329" s="20">
        <v>-8.2639628709662113E-2</v>
      </c>
      <c r="Q329" s="20">
        <v>-3.9126334310062509E-2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35">
        <v>44665</v>
      </c>
      <c r="B330" s="36">
        <v>8</v>
      </c>
      <c r="C330" s="18" t="str">
        <f t="shared" si="42"/>
        <v>44665_8</v>
      </c>
      <c r="D330" s="20">
        <v>133.6235227204169</v>
      </c>
      <c r="E330" s="20">
        <v>308.78497457192015</v>
      </c>
      <c r="F330" s="20">
        <v>284.37109027331098</v>
      </c>
      <c r="G330" s="20">
        <v>216.74394099387487</v>
      </c>
      <c r="H330" s="20">
        <v>8.6898346372541999E-2</v>
      </c>
      <c r="I330" s="20">
        <v>0.86838803525832442</v>
      </c>
      <c r="J330" s="20">
        <v>0.27614719476827665</v>
      </c>
      <c r="K330" s="20">
        <v>-16.915038522658982</v>
      </c>
      <c r="L330" s="20">
        <v>-41.404303085932767</v>
      </c>
      <c r="M330" s="20">
        <v>-41.789696221729827</v>
      </c>
      <c r="N330" s="20">
        <v>-30.834941172122978</v>
      </c>
      <c r="O330" s="20">
        <v>-1.0842519297527853E-2</v>
      </c>
      <c r="P330" s="20">
        <v>-4.0662711279429942E-2</v>
      </c>
      <c r="Q330" s="20">
        <v>-3.1358250006156906E-2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35">
        <v>44665</v>
      </c>
      <c r="B331" s="36">
        <v>9</v>
      </c>
      <c r="C331" s="18" t="str">
        <f t="shared" si="42"/>
        <v>44665_9</v>
      </c>
      <c r="D331" s="20">
        <v>150.15838114149733</v>
      </c>
      <c r="E331" s="20">
        <v>353.51458364411161</v>
      </c>
      <c r="F331" s="20">
        <v>322.01940297366065</v>
      </c>
      <c r="G331" s="20">
        <v>244.75254942339467</v>
      </c>
      <c r="H331" s="20">
        <v>0.11073488674287454</v>
      </c>
      <c r="I331" s="20">
        <v>1.1568028207605967</v>
      </c>
      <c r="J331" s="20">
        <v>0.34592173692504063</v>
      </c>
      <c r="K331" s="20">
        <v>-13.910048203492494</v>
      </c>
      <c r="L331" s="20">
        <v>-29.205187606347849</v>
      </c>
      <c r="M331" s="20">
        <v>-31.368533118369875</v>
      </c>
      <c r="N331" s="20">
        <v>-29.111907711160736</v>
      </c>
      <c r="O331" s="20">
        <v>1.7688811574757216E-2</v>
      </c>
      <c r="P331" s="20">
        <v>0.1533508505080107</v>
      </c>
      <c r="Q331" s="20">
        <v>5.0727122142430796E-2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35">
        <v>44665</v>
      </c>
      <c r="B332" s="36">
        <v>10</v>
      </c>
      <c r="C332" s="18" t="str">
        <f t="shared" ref="C332:C395" si="50">CONCATENATE(A332,"_",B332)</f>
        <v>44665_10</v>
      </c>
      <c r="D332" s="20">
        <v>162.0245607492042</v>
      </c>
      <c r="E332" s="20">
        <v>381.58173748093952</v>
      </c>
      <c r="F332" s="20">
        <v>346.76056892606965</v>
      </c>
      <c r="G332" s="20">
        <v>264.68155844436512</v>
      </c>
      <c r="H332" s="20">
        <v>0.13058383381030894</v>
      </c>
      <c r="I332" s="20">
        <v>1.3247081338782656</v>
      </c>
      <c r="J332" s="20">
        <v>0.40315645560325769</v>
      </c>
      <c r="K332" s="20">
        <v>-9.7302619161778185</v>
      </c>
      <c r="L332" s="20">
        <v>-18.014537596941857</v>
      </c>
      <c r="M332" s="20">
        <v>-21.275498479187721</v>
      </c>
      <c r="N332" s="20">
        <v>-24.157426376431694</v>
      </c>
      <c r="O332" s="20">
        <v>4.9009628876552837E-2</v>
      </c>
      <c r="P332" s="20">
        <v>0.32700986275634897</v>
      </c>
      <c r="Q332" s="20">
        <v>0.14130515824309028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0.23887130126409684</v>
      </c>
      <c r="W332" s="3">
        <f t="shared" si="48"/>
        <v>0.48189778415412243</v>
      </c>
      <c r="X332" s="3">
        <f t="shared" si="49"/>
        <v>0.59761860956870871</v>
      </c>
    </row>
    <row r="333" spans="1:24" x14ac:dyDescent="0.25">
      <c r="A333" s="35">
        <v>44665</v>
      </c>
      <c r="B333" s="36">
        <v>11</v>
      </c>
      <c r="C333" s="18" t="str">
        <f t="shared" si="50"/>
        <v>44665_11</v>
      </c>
      <c r="D333" s="20">
        <v>169.70433907494757</v>
      </c>
      <c r="E333" s="20">
        <v>396.24343198030675</v>
      </c>
      <c r="F333" s="20">
        <v>360.36343558480752</v>
      </c>
      <c r="G333" s="20">
        <v>276.63152876548611</v>
      </c>
      <c r="H333" s="20">
        <v>0.13133815264259574</v>
      </c>
      <c r="I333" s="20">
        <v>1.3498525601322646</v>
      </c>
      <c r="J333" s="20">
        <v>0.40579072151527573</v>
      </c>
      <c r="K333" s="20">
        <v>-6.0502641798624133</v>
      </c>
      <c r="L333" s="20">
        <v>-10.452207185415034</v>
      </c>
      <c r="M333" s="20">
        <v>-14.148845579753432</v>
      </c>
      <c r="N333" s="20">
        <v>-18.165130306683142</v>
      </c>
      <c r="O333" s="20">
        <v>5.3385848745696955E-2</v>
      </c>
      <c r="P333" s="20">
        <v>0.35951210730849603</v>
      </c>
      <c r="Q333" s="20">
        <v>0.15386738405034697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0.29747289499350826</v>
      </c>
      <c r="W333" s="3">
        <f t="shared" si="48"/>
        <v>0.69520094576978253</v>
      </c>
      <c r="X333" s="3">
        <f t="shared" si="49"/>
        <v>0.76423565917324443</v>
      </c>
    </row>
    <row r="334" spans="1:24" x14ac:dyDescent="0.25">
      <c r="A334" s="35">
        <v>44665</v>
      </c>
      <c r="B334" s="36">
        <v>12</v>
      </c>
      <c r="C334" s="18" t="str">
        <f t="shared" si="50"/>
        <v>44665_12</v>
      </c>
      <c r="D334" s="20">
        <v>174.40915639654901</v>
      </c>
      <c r="E334" s="20">
        <v>403.22272395817151</v>
      </c>
      <c r="F334" s="20">
        <v>367.83599250534684</v>
      </c>
      <c r="G334" s="20">
        <v>284.12885721970446</v>
      </c>
      <c r="H334" s="20">
        <v>0.13171780159563715</v>
      </c>
      <c r="I334" s="20">
        <v>1.3334577473956739</v>
      </c>
      <c r="J334" s="20">
        <v>0.40729863043685954</v>
      </c>
      <c r="K334" s="20">
        <v>-2.8657769883824731</v>
      </c>
      <c r="L334" s="20">
        <v>-4.1139058390664065</v>
      </c>
      <c r="M334" s="20">
        <v>-7.9659370607782103</v>
      </c>
      <c r="N334" s="20">
        <v>-12.867941648685342</v>
      </c>
      <c r="O334" s="20">
        <v>4.9587727272326715E-2</v>
      </c>
      <c r="P334" s="20">
        <v>0.34409548671638079</v>
      </c>
      <c r="Q334" s="20">
        <v>0.14316727923152173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0.24307766853387797</v>
      </c>
      <c r="W334" s="3">
        <f t="shared" si="48"/>
        <v>0.60096416870997782</v>
      </c>
      <c r="X334" s="3">
        <f t="shared" si="49"/>
        <v>0.60949476427566263</v>
      </c>
    </row>
    <row r="335" spans="1:24" x14ac:dyDescent="0.25">
      <c r="A335" s="35">
        <v>44665</v>
      </c>
      <c r="B335" s="36">
        <v>13</v>
      </c>
      <c r="C335" s="18" t="str">
        <f t="shared" si="50"/>
        <v>44665_13</v>
      </c>
      <c r="D335" s="20">
        <v>178.95273714946035</v>
      </c>
      <c r="E335" s="20">
        <v>412.05870268902203</v>
      </c>
      <c r="F335" s="20">
        <v>377.51879818297181</v>
      </c>
      <c r="G335" s="20">
        <v>292.1553427517465</v>
      </c>
      <c r="H335" s="20">
        <v>0.1396937937742585</v>
      </c>
      <c r="I335" s="20">
        <v>1.3553392347310862</v>
      </c>
      <c r="J335" s="20">
        <v>0.43139739427977686</v>
      </c>
      <c r="K335" s="20">
        <v>-0.47445312655836736</v>
      </c>
      <c r="L335" s="20">
        <v>0.85049063739630393</v>
      </c>
      <c r="M335" s="20">
        <v>-3.1514114666891651</v>
      </c>
      <c r="N335" s="20">
        <v>-8.6871648056221638</v>
      </c>
      <c r="O335" s="20">
        <v>5.6755911692233985E-2</v>
      </c>
      <c r="P335" s="20">
        <v>0.37076298865020768</v>
      </c>
      <c r="Q335" s="20">
        <v>0.16401757955351193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0.31603013585452527</v>
      </c>
      <c r="W335" s="3">
        <f t="shared" si="48"/>
        <v>0.77403308018978156</v>
      </c>
      <c r="X335" s="3">
        <f t="shared" si="49"/>
        <v>0.81862202746753132</v>
      </c>
    </row>
    <row r="336" spans="1:24" x14ac:dyDescent="0.25">
      <c r="A336" s="35">
        <v>44665</v>
      </c>
      <c r="B336" s="36">
        <v>14</v>
      </c>
      <c r="C336" s="18" t="str">
        <f t="shared" si="50"/>
        <v>44665_14</v>
      </c>
      <c r="D336" s="20">
        <v>180.82618845699147</v>
      </c>
      <c r="E336" s="20">
        <v>415.33947189119709</v>
      </c>
      <c r="F336" s="20">
        <v>382.0130348406347</v>
      </c>
      <c r="G336" s="20">
        <v>296.36766606685995</v>
      </c>
      <c r="H336" s="20">
        <v>0.12667929533360597</v>
      </c>
      <c r="I336" s="20">
        <v>1.2883612855913249</v>
      </c>
      <c r="J336" s="20">
        <v>0.39406962677673307</v>
      </c>
      <c r="K336" s="20">
        <v>-0.59959197796149111</v>
      </c>
      <c r="L336" s="20">
        <v>-0.90956082344877265</v>
      </c>
      <c r="M336" s="20">
        <v>-4.2604068571239164</v>
      </c>
      <c r="N336" s="20">
        <v>-8.7237881773134678</v>
      </c>
      <c r="O336" s="20">
        <v>4.3122683452821005E-2</v>
      </c>
      <c r="P336" s="20">
        <v>0.29522768015194173</v>
      </c>
      <c r="Q336" s="20">
        <v>0.12476056022235542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0.16991595493830586</v>
      </c>
      <c r="W336" s="3">
        <f t="shared" si="48"/>
        <v>0.29158030443346639</v>
      </c>
      <c r="X336" s="3">
        <f t="shared" si="49"/>
        <v>0.39738027543636584</v>
      </c>
    </row>
    <row r="337" spans="1:24" x14ac:dyDescent="0.25">
      <c r="A337" s="35">
        <v>44665</v>
      </c>
      <c r="B337" s="36">
        <v>15</v>
      </c>
      <c r="C337" s="18" t="str">
        <f t="shared" si="50"/>
        <v>44665_15</v>
      </c>
      <c r="D337" s="20">
        <v>178.68083525806043</v>
      </c>
      <c r="E337" s="20">
        <v>414.30400051508366</v>
      </c>
      <c r="F337" s="20">
        <v>380.60797070268666</v>
      </c>
      <c r="G337" s="20">
        <v>292.82732515407969</v>
      </c>
      <c r="H337" s="20">
        <v>0.12132551367147132</v>
      </c>
      <c r="I337" s="20">
        <v>1.2808085248024099</v>
      </c>
      <c r="J337" s="20">
        <v>0.3791572749636557</v>
      </c>
      <c r="K337" s="20">
        <v>0.32183867547394662</v>
      </c>
      <c r="L337" s="20">
        <v>2.928300443964563</v>
      </c>
      <c r="M337" s="20">
        <v>-1.097704880237552</v>
      </c>
      <c r="N337" s="20">
        <v>-7.3276047873732129</v>
      </c>
      <c r="O337" s="20">
        <v>4.1321952756548978E-2</v>
      </c>
      <c r="P337" s="20">
        <v>0.30376416087096214</v>
      </c>
      <c r="Q337" s="20">
        <v>0.11956342547641909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0.16303882401293437</v>
      </c>
      <c r="W337" s="3">
        <f t="shared" si="48"/>
        <v>0.36958546768896772</v>
      </c>
      <c r="X337" s="3">
        <f t="shared" si="49"/>
        <v>0.37568878524454907</v>
      </c>
    </row>
    <row r="338" spans="1:24" x14ac:dyDescent="0.25">
      <c r="A338" s="35">
        <v>44665</v>
      </c>
      <c r="B338" s="36">
        <v>16</v>
      </c>
      <c r="C338" s="18" t="str">
        <f t="shared" si="50"/>
        <v>44665_16</v>
      </c>
      <c r="D338" s="20">
        <v>174.06240785743319</v>
      </c>
      <c r="E338" s="20">
        <v>404.32222954798857</v>
      </c>
      <c r="F338" s="20">
        <v>371.79305711188317</v>
      </c>
      <c r="G338" s="20">
        <v>284.74962240439373</v>
      </c>
      <c r="H338" s="20">
        <v>0.13347166374467467</v>
      </c>
      <c r="I338" s="20">
        <v>1.3431071992443679</v>
      </c>
      <c r="J338" s="20">
        <v>0.41440179388155662</v>
      </c>
      <c r="K338" s="20">
        <v>-6.5382948661723006E-3</v>
      </c>
      <c r="L338" s="20">
        <v>3.632331801024312</v>
      </c>
      <c r="M338" s="20">
        <v>-0.64445435038940801</v>
      </c>
      <c r="N338" s="20">
        <v>-7.8993859979293104</v>
      </c>
      <c r="O338" s="20">
        <v>4.9421256053124807E-2</v>
      </c>
      <c r="P338" s="20">
        <v>0.35392622364387527</v>
      </c>
      <c r="Q338" s="20">
        <v>0.14303786946389224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0.23475640160888467</v>
      </c>
      <c r="W338" s="3">
        <f t="shared" si="48"/>
        <v>0.66230634138439304</v>
      </c>
      <c r="X338" s="3">
        <f t="shared" si="49"/>
        <v>0.58340984433560561</v>
      </c>
    </row>
    <row r="339" spans="1:24" x14ac:dyDescent="0.25">
      <c r="A339" s="35">
        <v>44665</v>
      </c>
      <c r="B339" s="36">
        <v>17</v>
      </c>
      <c r="C339" s="18" t="str">
        <f t="shared" si="50"/>
        <v>44665_17</v>
      </c>
      <c r="D339" s="20">
        <v>167.48936099509797</v>
      </c>
      <c r="E339" s="20">
        <v>387.68385014598022</v>
      </c>
      <c r="F339" s="20">
        <v>357.8735826710743</v>
      </c>
      <c r="G339" s="20">
        <v>273.36946683535507</v>
      </c>
      <c r="H339" s="20">
        <v>0.11111473482929121</v>
      </c>
      <c r="I339" s="20">
        <v>1.1999352294099204</v>
      </c>
      <c r="J339" s="20">
        <v>0.35028243726484953</v>
      </c>
      <c r="K339" s="20">
        <v>0.76855874443162575</v>
      </c>
      <c r="L339" s="20">
        <v>0.89699918043950966</v>
      </c>
      <c r="M339" s="20">
        <v>-3.8230968674888692</v>
      </c>
      <c r="N339" s="20">
        <v>-5.1203417143975445</v>
      </c>
      <c r="O339" s="20">
        <v>2.2384390171368083E-2</v>
      </c>
      <c r="P339" s="20">
        <v>0.21515002497420846</v>
      </c>
      <c r="Q339" s="20">
        <v>6.5166040523387314E-2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1.2534450475783902E-3</v>
      </c>
      <c r="W339" s="3">
        <f t="shared" si="48"/>
        <v>0</v>
      </c>
      <c r="X339" s="3">
        <f t="shared" si="49"/>
        <v>0</v>
      </c>
    </row>
    <row r="340" spans="1:24" x14ac:dyDescent="0.25">
      <c r="A340" s="35">
        <v>44665</v>
      </c>
      <c r="B340" s="36">
        <v>18</v>
      </c>
      <c r="C340" s="18" t="str">
        <f t="shared" si="50"/>
        <v>44665_18</v>
      </c>
      <c r="D340" s="20">
        <v>159.67844834163793</v>
      </c>
      <c r="E340" s="20">
        <v>360.63837395862828</v>
      </c>
      <c r="F340" s="20">
        <v>338.59758360494396</v>
      </c>
      <c r="G340" s="20">
        <v>258.4633594871724</v>
      </c>
      <c r="H340" s="20">
        <v>9.9630927615521919E-2</v>
      </c>
      <c r="I340" s="20">
        <v>0.94501214482258811</v>
      </c>
      <c r="J340" s="20">
        <v>0.31688141613715914</v>
      </c>
      <c r="K340" s="20">
        <v>-4.1702479366608323</v>
      </c>
      <c r="L340" s="20">
        <v>-11.914171912970986</v>
      </c>
      <c r="M340" s="20">
        <v>-14.600345614245523</v>
      </c>
      <c r="N340" s="20">
        <v>-10.51576390544189</v>
      </c>
      <c r="O340" s="20">
        <v>8.1809371459871279E-3</v>
      </c>
      <c r="P340" s="20">
        <v>7.9447336117470679E-2</v>
      </c>
      <c r="Q340" s="20">
        <v>2.4206430754632642E-2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x14ac:dyDescent="0.25">
      <c r="A341" s="35">
        <v>44665</v>
      </c>
      <c r="B341" s="36">
        <v>19</v>
      </c>
      <c r="C341" s="18" t="str">
        <f t="shared" si="50"/>
        <v>44665_19</v>
      </c>
      <c r="D341" s="20">
        <v>163.94004267172201</v>
      </c>
      <c r="E341" s="20">
        <v>376.4123396481329</v>
      </c>
      <c r="F341" s="20">
        <v>358.58028899326553</v>
      </c>
      <c r="G341" s="20">
        <v>270.26891932119634</v>
      </c>
      <c r="H341" s="20">
        <v>0.11268379199606431</v>
      </c>
      <c r="I341" s="20">
        <v>0.94988715182231609</v>
      </c>
      <c r="J341" s="20">
        <v>0.35437280776130892</v>
      </c>
      <c r="K341" s="20">
        <v>-1.7975000490226858</v>
      </c>
      <c r="L341" s="20">
        <v>-9.6364810710398174</v>
      </c>
      <c r="M341" s="20">
        <v>-8.1116419256337089</v>
      </c>
      <c r="N341" s="20">
        <v>-3.5155435590258084</v>
      </c>
      <c r="O341" s="20">
        <v>3.377559283765852E-3</v>
      </c>
      <c r="P341" s="20">
        <v>1.714645180575497E-2</v>
      </c>
      <c r="Q341" s="20">
        <v>9.8484992200163178E-3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35">
        <v>44665</v>
      </c>
      <c r="B342" s="36">
        <v>20</v>
      </c>
      <c r="C342" s="18" t="str">
        <f t="shared" si="50"/>
        <v>44665_20</v>
      </c>
      <c r="D342" s="20">
        <v>175.18336914442511</v>
      </c>
      <c r="E342" s="20">
        <v>404.79836066691672</v>
      </c>
      <c r="F342" s="20">
        <v>390.21617198209458</v>
      </c>
      <c r="G342" s="20">
        <v>289.84792306573195</v>
      </c>
      <c r="H342" s="20">
        <v>0.12868409460652991</v>
      </c>
      <c r="I342" s="20">
        <v>1.0639341913148741</v>
      </c>
      <c r="J342" s="20">
        <v>0.40202628286674119</v>
      </c>
      <c r="K342" s="20">
        <v>-5.3008307106183068</v>
      </c>
      <c r="L342" s="20">
        <v>-16.983266156266055</v>
      </c>
      <c r="M342" s="20">
        <v>-13.786379302703359</v>
      </c>
      <c r="N342" s="20">
        <v>-8.4348452939404446</v>
      </c>
      <c r="O342" s="20">
        <v>-4.8557056202406306E-3</v>
      </c>
      <c r="P342" s="20">
        <v>-3.4792880028565933E-2</v>
      </c>
      <c r="Q342" s="20">
        <v>-1.4467234188851385E-2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35">
        <v>44665</v>
      </c>
      <c r="B343" s="36">
        <v>21</v>
      </c>
      <c r="C343" s="18" t="str">
        <f t="shared" si="50"/>
        <v>44665_21</v>
      </c>
      <c r="D343" s="20">
        <v>167.79272113415894</v>
      </c>
      <c r="E343" s="20">
        <v>389.7877854321556</v>
      </c>
      <c r="F343" s="20">
        <v>378.69029608467213</v>
      </c>
      <c r="G343" s="20">
        <v>278.75897697634377</v>
      </c>
      <c r="H343" s="20">
        <v>0.12565893043789436</v>
      </c>
      <c r="I343" s="20">
        <v>1.0585080125272925</v>
      </c>
      <c r="J343" s="20">
        <v>0.39275686643576863</v>
      </c>
      <c r="K343" s="20">
        <v>-8.0606469816073449</v>
      </c>
      <c r="L343" s="20">
        <v>-24.379996789925471</v>
      </c>
      <c r="M343" s="20">
        <v>-20.088562090846526</v>
      </c>
      <c r="N343" s="20">
        <v>-13.134479147355368</v>
      </c>
      <c r="O343" s="20">
        <v>-9.8618435221647805E-3</v>
      </c>
      <c r="P343" s="20">
        <v>-6.7682073131004009E-2</v>
      </c>
      <c r="Q343" s="20">
        <v>-2.8865372472139789E-2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35">
        <v>44665</v>
      </c>
      <c r="B344" s="36">
        <v>22</v>
      </c>
      <c r="C344" s="18" t="str">
        <f t="shared" si="50"/>
        <v>44665_22</v>
      </c>
      <c r="D344" s="20">
        <v>158.47523681567745</v>
      </c>
      <c r="E344" s="20">
        <v>369.53573710882495</v>
      </c>
      <c r="F344" s="20">
        <v>358.99802345184332</v>
      </c>
      <c r="G344" s="20">
        <v>263.57397198336531</v>
      </c>
      <c r="H344" s="20">
        <v>0.12294379702089347</v>
      </c>
      <c r="I344" s="20">
        <v>1.0178159634249802</v>
      </c>
      <c r="J344" s="20">
        <v>0.38471013808935539</v>
      </c>
      <c r="K344" s="20">
        <v>-11.153064250610562</v>
      </c>
      <c r="L344" s="20">
        <v>-32.757143366336479</v>
      </c>
      <c r="M344" s="20">
        <v>-27.770330911602674</v>
      </c>
      <c r="N344" s="20">
        <v>-18.482549621229129</v>
      </c>
      <c r="O344" s="20">
        <v>-9.755765652006811E-3</v>
      </c>
      <c r="P344" s="20">
        <v>-8.1041221899851995E-2</v>
      </c>
      <c r="Q344" s="20">
        <v>-2.8630367115102508E-2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35">
        <v>44665</v>
      </c>
      <c r="B345" s="36">
        <v>23</v>
      </c>
      <c r="C345" s="18" t="str">
        <f t="shared" si="50"/>
        <v>44665_23</v>
      </c>
      <c r="D345" s="20">
        <v>147.64595434664881</v>
      </c>
      <c r="E345" s="20">
        <v>345.16232818059876</v>
      </c>
      <c r="F345" s="20">
        <v>334.2373530961284</v>
      </c>
      <c r="G345" s="20">
        <v>245.43887625226478</v>
      </c>
      <c r="H345" s="20">
        <v>0.11463872052138641</v>
      </c>
      <c r="I345" s="20">
        <v>0.94530990397457026</v>
      </c>
      <c r="J345" s="20">
        <v>0.3594331405106056</v>
      </c>
      <c r="K345" s="20">
        <v>-12.770676945682228</v>
      </c>
      <c r="L345" s="20">
        <v>-37.248864572604433</v>
      </c>
      <c r="M345" s="20">
        <v>-32.397451080820126</v>
      </c>
      <c r="N345" s="20">
        <v>-21.584292368098268</v>
      </c>
      <c r="O345" s="20">
        <v>-1.0751861737749904E-2</v>
      </c>
      <c r="P345" s="20">
        <v>-9.5682857410251274E-2</v>
      </c>
      <c r="Q345" s="20">
        <v>-3.1435978421950603E-2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35">
        <v>44665</v>
      </c>
      <c r="B346" s="36">
        <v>24</v>
      </c>
      <c r="C346" s="18" t="str">
        <f t="shared" si="50"/>
        <v>44665_24</v>
      </c>
      <c r="D346" s="20">
        <v>134.87960330251303</v>
      </c>
      <c r="E346" s="20">
        <v>314.54456993916773</v>
      </c>
      <c r="F346" s="20">
        <v>304.02837696367862</v>
      </c>
      <c r="G346" s="20">
        <v>223.29181143707791</v>
      </c>
      <c r="H346" s="20">
        <v>0.10587730474676978</v>
      </c>
      <c r="I346" s="20">
        <v>0.8676531843255989</v>
      </c>
      <c r="J346" s="20">
        <v>0.33318668080795716</v>
      </c>
      <c r="K346" s="20">
        <v>-13.784740955103427</v>
      </c>
      <c r="L346" s="20">
        <v>-40.823814370277077</v>
      </c>
      <c r="M346" s="20">
        <v>-35.421130850870313</v>
      </c>
      <c r="N346" s="20">
        <v>-23.760266479708122</v>
      </c>
      <c r="O346" s="20">
        <v>-1.2676913178707545E-2</v>
      </c>
      <c r="P346" s="20">
        <v>-0.11598137816017676</v>
      </c>
      <c r="Q346" s="20">
        <v>-3.6873019347459762E-2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35">
        <v>44666</v>
      </c>
      <c r="B347" s="36">
        <v>1</v>
      </c>
      <c r="C347" s="18" t="str">
        <f t="shared" si="50"/>
        <v>44666_1</v>
      </c>
      <c r="D347" s="20">
        <v>124.06462747391645</v>
      </c>
      <c r="E347" s="20">
        <v>282.94343572994808</v>
      </c>
      <c r="F347" s="20">
        <v>269.53684346193626</v>
      </c>
      <c r="G347" s="20">
        <v>200.45068595294876</v>
      </c>
      <c r="H347" s="20">
        <v>9.9671940936519696E-2</v>
      </c>
      <c r="I347" s="20">
        <v>0.80833957852723703</v>
      </c>
      <c r="J347" s="20">
        <v>0.3145079999609704</v>
      </c>
      <c r="K347" s="20">
        <v>-12.035193997019737</v>
      </c>
      <c r="L347" s="20">
        <v>-37.343164173632573</v>
      </c>
      <c r="M347" s="20">
        <v>-31.93739203307457</v>
      </c>
      <c r="N347" s="20">
        <v>-21.11630187295685</v>
      </c>
      <c r="O347" s="20">
        <v>-1.1138941714898284E-2</v>
      </c>
      <c r="P347" s="20">
        <v>-9.9640981835273104E-2</v>
      </c>
      <c r="Q347" s="20">
        <v>-3.2178188843644963E-2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35">
        <v>44666</v>
      </c>
      <c r="B348" s="36">
        <v>2</v>
      </c>
      <c r="C348" s="18" t="str">
        <f t="shared" si="50"/>
        <v>44666_2</v>
      </c>
      <c r="D348" s="20">
        <v>113.18338712457329</v>
      </c>
      <c r="E348" s="20">
        <v>254.67856319237811</v>
      </c>
      <c r="F348" s="20">
        <v>239.63640542897517</v>
      </c>
      <c r="G348" s="20">
        <v>180.51738648145115</v>
      </c>
      <c r="H348" s="20">
        <v>9.2976683293105891E-2</v>
      </c>
      <c r="I348" s="20">
        <v>0.73262827247569273</v>
      </c>
      <c r="J348" s="20">
        <v>0.29400867331928704</v>
      </c>
      <c r="K348" s="20">
        <v>-12.499632477026662</v>
      </c>
      <c r="L348" s="20">
        <v>-38.548016099006809</v>
      </c>
      <c r="M348" s="20">
        <v>-32.941570878101501</v>
      </c>
      <c r="N348" s="20">
        <v>-21.829006721024989</v>
      </c>
      <c r="O348" s="20">
        <v>-1.0923780031376455E-2</v>
      </c>
      <c r="P348" s="20">
        <v>-0.10380869329999484</v>
      </c>
      <c r="Q348" s="20">
        <v>-3.1319626942940479E-2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35">
        <v>44666</v>
      </c>
      <c r="B349" s="36">
        <v>3</v>
      </c>
      <c r="C349" s="18" t="str">
        <f t="shared" si="50"/>
        <v>44666_3</v>
      </c>
      <c r="D349" s="20">
        <v>106.05845972102138</v>
      </c>
      <c r="E349" s="20">
        <v>235.89575381067215</v>
      </c>
      <c r="F349" s="20">
        <v>220.86899951544834</v>
      </c>
      <c r="G349" s="20">
        <v>167.49615035524394</v>
      </c>
      <c r="H349" s="20">
        <v>9.0511181620592115E-2</v>
      </c>
      <c r="I349" s="20">
        <v>0.6965463072179694</v>
      </c>
      <c r="J349" s="20">
        <v>0.28621935133598014</v>
      </c>
      <c r="K349" s="20">
        <v>-13.360404634621464</v>
      </c>
      <c r="L349" s="20">
        <v>-40.345932154446857</v>
      </c>
      <c r="M349" s="20">
        <v>-34.717999951166192</v>
      </c>
      <c r="N349" s="20">
        <v>-22.966827920875719</v>
      </c>
      <c r="O349" s="20">
        <v>-1.1491692349936841E-2</v>
      </c>
      <c r="P349" s="20">
        <v>-0.10798332895945703</v>
      </c>
      <c r="Q349" s="20">
        <v>-3.2932130353370934E-2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35">
        <v>44666</v>
      </c>
      <c r="B350" s="36">
        <v>4</v>
      </c>
      <c r="C350" s="18" t="str">
        <f t="shared" si="50"/>
        <v>44666_4</v>
      </c>
      <c r="D350" s="20">
        <v>101.7606828480955</v>
      </c>
      <c r="E350" s="20">
        <v>225.67052251772921</v>
      </c>
      <c r="F350" s="20">
        <v>208.64945389552318</v>
      </c>
      <c r="G350" s="20">
        <v>160.11250637914375</v>
      </c>
      <c r="H350" s="20">
        <v>8.9131690241037981E-2</v>
      </c>
      <c r="I350" s="20">
        <v>0.67617378229719471</v>
      </c>
      <c r="J350" s="20">
        <v>0.28146027617793867</v>
      </c>
      <c r="K350" s="20">
        <v>-13.697692785534517</v>
      </c>
      <c r="L350" s="20">
        <v>-40.457564533560003</v>
      </c>
      <c r="M350" s="20">
        <v>-35.042262123535565</v>
      </c>
      <c r="N350" s="20">
        <v>-23.128426822255619</v>
      </c>
      <c r="O350" s="20">
        <v>-1.2487439938677897E-2</v>
      </c>
      <c r="P350" s="20">
        <v>-0.11526587387864456</v>
      </c>
      <c r="Q350" s="20">
        <v>-3.5844270090568044E-2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35">
        <v>44666</v>
      </c>
      <c r="B351" s="36">
        <v>5</v>
      </c>
      <c r="C351" s="18" t="str">
        <f t="shared" si="50"/>
        <v>44666_5</v>
      </c>
      <c r="D351" s="20">
        <v>99.203581996555087</v>
      </c>
      <c r="E351" s="20">
        <v>218.31921331987252</v>
      </c>
      <c r="F351" s="20">
        <v>201.72513746191626</v>
      </c>
      <c r="G351" s="20">
        <v>155.40021265832789</v>
      </c>
      <c r="H351" s="20">
        <v>8.66599176655488E-2</v>
      </c>
      <c r="I351" s="20">
        <v>0.66894618458883104</v>
      </c>
      <c r="J351" s="20">
        <v>0.27401445466348084</v>
      </c>
      <c r="K351" s="20">
        <v>-13.77752152531297</v>
      </c>
      <c r="L351" s="20">
        <v>-41.08699803212815</v>
      </c>
      <c r="M351" s="20">
        <v>-35.362052654376612</v>
      </c>
      <c r="N351" s="20">
        <v>-23.28693865624323</v>
      </c>
      <c r="O351" s="20">
        <v>-1.2504538291216153E-2</v>
      </c>
      <c r="P351" s="20">
        <v>-0.11193853893418877</v>
      </c>
      <c r="Q351" s="20">
        <v>-3.5884823436925686E-2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35">
        <v>44666</v>
      </c>
      <c r="B352" s="36">
        <v>6</v>
      </c>
      <c r="C352" s="18" t="str">
        <f t="shared" si="50"/>
        <v>44666_6</v>
      </c>
      <c r="D352" s="20">
        <v>99.355275138396209</v>
      </c>
      <c r="E352" s="20">
        <v>217.78105568080258</v>
      </c>
      <c r="F352" s="20">
        <v>201.20254988619499</v>
      </c>
      <c r="G352" s="20">
        <v>155.4656933222015</v>
      </c>
      <c r="H352" s="20">
        <v>8.5858060075129153E-2</v>
      </c>
      <c r="I352" s="20">
        <v>0.65976088622761464</v>
      </c>
      <c r="J352" s="20">
        <v>0.27133945639515455</v>
      </c>
      <c r="K352" s="20">
        <v>-14.705761887024389</v>
      </c>
      <c r="L352" s="20">
        <v>-43.516959792610429</v>
      </c>
      <c r="M352" s="20">
        <v>-37.698172880359756</v>
      </c>
      <c r="N352" s="20">
        <v>-24.608379733989985</v>
      </c>
      <c r="O352" s="20">
        <v>-1.4090860961109961E-2</v>
      </c>
      <c r="P352" s="20">
        <v>-0.12534812383734262</v>
      </c>
      <c r="Q352" s="20">
        <v>-4.0630177305814648E-2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35">
        <v>44666</v>
      </c>
      <c r="B353" s="36">
        <v>7</v>
      </c>
      <c r="C353" s="18" t="str">
        <f t="shared" si="50"/>
        <v>44666_7</v>
      </c>
      <c r="D353" s="20">
        <v>101.08097514736274</v>
      </c>
      <c r="E353" s="20">
        <v>220.57286677908289</v>
      </c>
      <c r="F353" s="20">
        <v>204.19540645813444</v>
      </c>
      <c r="G353" s="20">
        <v>158.54001033870395</v>
      </c>
      <c r="H353" s="20">
        <v>8.7949238765431648E-2</v>
      </c>
      <c r="I353" s="20">
        <v>0.66168823781490005</v>
      </c>
      <c r="J353" s="20">
        <v>0.27792257637518902</v>
      </c>
      <c r="K353" s="20">
        <v>-13.257335936956387</v>
      </c>
      <c r="L353" s="20">
        <v>-41.39012585555421</v>
      </c>
      <c r="M353" s="20">
        <v>-35.84324308425353</v>
      </c>
      <c r="N353" s="20">
        <v>-22.121202798125633</v>
      </c>
      <c r="O353" s="20">
        <v>-1.1887517152132461E-2</v>
      </c>
      <c r="P353" s="20">
        <v>-0.11552761023350544</v>
      </c>
      <c r="Q353" s="20">
        <v>-3.4218567841720192E-2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35">
        <v>44666</v>
      </c>
      <c r="B354" s="36">
        <v>8</v>
      </c>
      <c r="C354" s="18" t="str">
        <f t="shared" si="50"/>
        <v>44666_8</v>
      </c>
      <c r="D354" s="20">
        <v>102.57353976742993</v>
      </c>
      <c r="E354" s="20">
        <v>222.11986247722868</v>
      </c>
      <c r="F354" s="20">
        <v>204.87603715392231</v>
      </c>
      <c r="G354" s="20">
        <v>161.33383091878159</v>
      </c>
      <c r="H354" s="20">
        <v>8.0775167871312503E-2</v>
      </c>
      <c r="I354" s="20">
        <v>0.6367587890878752</v>
      </c>
      <c r="J354" s="20">
        <v>0.25787516936863697</v>
      </c>
      <c r="K354" s="20">
        <v>-12.653497695126596</v>
      </c>
      <c r="L354" s="20">
        <v>-40.692425256816314</v>
      </c>
      <c r="M354" s="20">
        <v>-36.862372244149</v>
      </c>
      <c r="N354" s="20">
        <v>-21.227078254997892</v>
      </c>
      <c r="O354" s="20">
        <v>-1.2991292589085076E-2</v>
      </c>
      <c r="P354" s="20">
        <v>-0.11365265184708219</v>
      </c>
      <c r="Q354" s="20">
        <v>-3.7427888194738995E-2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35">
        <v>44666</v>
      </c>
      <c r="B355" s="36">
        <v>9</v>
      </c>
      <c r="C355" s="18" t="str">
        <f t="shared" si="50"/>
        <v>44666_9</v>
      </c>
      <c r="D355" s="20">
        <v>109.24211820943617</v>
      </c>
      <c r="E355" s="20">
        <v>238.70782498233115</v>
      </c>
      <c r="F355" s="20">
        <v>219.79832928797202</v>
      </c>
      <c r="G355" s="20">
        <v>173.45767651680956</v>
      </c>
      <c r="H355" s="20">
        <v>8.9290240584960393E-2</v>
      </c>
      <c r="I355" s="20">
        <v>0.71225821217817242</v>
      </c>
      <c r="J355" s="20">
        <v>0.28343107399137535</v>
      </c>
      <c r="K355" s="20">
        <v>-7.9805096778951743</v>
      </c>
      <c r="L355" s="20">
        <v>-26.337515423170661</v>
      </c>
      <c r="M355" s="20">
        <v>-25.864646101085501</v>
      </c>
      <c r="N355" s="20">
        <v>-12.129765540851553</v>
      </c>
      <c r="O355" s="20">
        <v>-7.2619652130200951E-3</v>
      </c>
      <c r="P355" s="20">
        <v>-6.9295019991129705E-2</v>
      </c>
      <c r="Q355" s="20">
        <v>-2.110006813880964E-2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35">
        <v>44666</v>
      </c>
      <c r="B356" s="36">
        <v>10</v>
      </c>
      <c r="C356" s="18" t="str">
        <f t="shared" si="50"/>
        <v>44666_10</v>
      </c>
      <c r="D356" s="20">
        <v>123.22519693714767</v>
      </c>
      <c r="E356" s="20">
        <v>272.95847426409495</v>
      </c>
      <c r="F356" s="20">
        <v>254.02708051910705</v>
      </c>
      <c r="G356" s="20">
        <v>197.97841416557247</v>
      </c>
      <c r="H356" s="20">
        <v>9.9992111959428781E-2</v>
      </c>
      <c r="I356" s="20">
        <v>0.82144398759363635</v>
      </c>
      <c r="J356" s="20">
        <v>0.3154031443620931</v>
      </c>
      <c r="K356" s="20">
        <v>-7.8516751425453997</v>
      </c>
      <c r="L356" s="20">
        <v>-23.909994153515836</v>
      </c>
      <c r="M356" s="20">
        <v>-23.797439921700345</v>
      </c>
      <c r="N356" s="20">
        <v>-12.297992944939789</v>
      </c>
      <c r="O356" s="20">
        <v>-7.2313706609930719E-3</v>
      </c>
      <c r="P356" s="20">
        <v>-6.2694241889350577E-2</v>
      </c>
      <c r="Q356" s="20">
        <v>-2.0913053605419257E-2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</v>
      </c>
      <c r="W356" s="3">
        <f t="shared" si="48"/>
        <v>0</v>
      </c>
      <c r="X356" s="3">
        <f t="shared" si="49"/>
        <v>0</v>
      </c>
    </row>
    <row r="357" spans="1:24" x14ac:dyDescent="0.25">
      <c r="A357" s="35">
        <v>44666</v>
      </c>
      <c r="B357" s="36">
        <v>11</v>
      </c>
      <c r="C357" s="18" t="str">
        <f t="shared" si="50"/>
        <v>44666_11</v>
      </c>
      <c r="D357" s="20">
        <v>133.63392884964676</v>
      </c>
      <c r="E357" s="20">
        <v>303.44369005859431</v>
      </c>
      <c r="F357" s="20">
        <v>285.71091735549669</v>
      </c>
      <c r="G357" s="20">
        <v>219.68245060124548</v>
      </c>
      <c r="H357" s="20">
        <v>0.1077871543821739</v>
      </c>
      <c r="I357" s="20">
        <v>0.93206784766253592</v>
      </c>
      <c r="J357" s="20">
        <v>0.3394309483263116</v>
      </c>
      <c r="K357" s="20">
        <v>-9.3430519174984727</v>
      </c>
      <c r="L357" s="20">
        <v>-26.413446322078141</v>
      </c>
      <c r="M357" s="20">
        <v>-24.97698123326543</v>
      </c>
      <c r="N357" s="20">
        <v>-16.567104191329729</v>
      </c>
      <c r="O357" s="20">
        <v>5.3982481832789183E-4</v>
      </c>
      <c r="P357" s="20">
        <v>-2.5110223467477946E-2</v>
      </c>
      <c r="Q357" s="20">
        <v>1.6186536335184895E-3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</v>
      </c>
      <c r="W357" s="3">
        <f t="shared" si="48"/>
        <v>0</v>
      </c>
      <c r="X357" s="3">
        <f t="shared" si="49"/>
        <v>0</v>
      </c>
    </row>
    <row r="358" spans="1:24" x14ac:dyDescent="0.25">
      <c r="A358" s="35">
        <v>44666</v>
      </c>
      <c r="B358" s="36">
        <v>12</v>
      </c>
      <c r="C358" s="18" t="str">
        <f t="shared" si="50"/>
        <v>44666_12</v>
      </c>
      <c r="D358" s="20">
        <v>139.54442823591185</v>
      </c>
      <c r="E358" s="20">
        <v>322.93681711827918</v>
      </c>
      <c r="F358" s="20">
        <v>305.4424690649401</v>
      </c>
      <c r="G358" s="20">
        <v>233.705686627169</v>
      </c>
      <c r="H358" s="20">
        <v>0.10643869364559946</v>
      </c>
      <c r="I358" s="20">
        <v>1.0091140745837179</v>
      </c>
      <c r="J358" s="20">
        <v>0.33605256212030626</v>
      </c>
      <c r="K358" s="20">
        <v>-7.4700006398142857</v>
      </c>
      <c r="L358" s="20">
        <v>-24.80231247269176</v>
      </c>
      <c r="M358" s="20">
        <v>-23.553095936989244</v>
      </c>
      <c r="N358" s="20">
        <v>-14.927749485551388</v>
      </c>
      <c r="O358" s="20">
        <v>4.1175183196121273E-3</v>
      </c>
      <c r="P358" s="20">
        <v>8.6859670970490575E-4</v>
      </c>
      <c r="Q358" s="20">
        <v>1.200089669143941E-2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</v>
      </c>
      <c r="W358" s="3">
        <f t="shared" si="48"/>
        <v>0</v>
      </c>
      <c r="X358" s="3">
        <f t="shared" si="49"/>
        <v>0</v>
      </c>
    </row>
    <row r="359" spans="1:24" x14ac:dyDescent="0.25">
      <c r="A359" s="35">
        <v>44666</v>
      </c>
      <c r="B359" s="36">
        <v>13</v>
      </c>
      <c r="C359" s="18" t="str">
        <f t="shared" si="50"/>
        <v>44666_13</v>
      </c>
      <c r="D359" s="20">
        <v>143.30810599317729</v>
      </c>
      <c r="E359" s="20">
        <v>332.0245285316509</v>
      </c>
      <c r="F359" s="20">
        <v>315.73008166582997</v>
      </c>
      <c r="G359" s="20">
        <v>240.4087797074115</v>
      </c>
      <c r="H359" s="20">
        <v>0.10312275846503217</v>
      </c>
      <c r="I359" s="20">
        <v>0.98339025593059448</v>
      </c>
      <c r="J359" s="20">
        <v>0.32637702898271626</v>
      </c>
      <c r="K359" s="20">
        <v>-5.8915078450322742</v>
      </c>
      <c r="L359" s="20">
        <v>-20.32114784317411</v>
      </c>
      <c r="M359" s="20">
        <v>-19.199478998026002</v>
      </c>
      <c r="N359" s="20">
        <v>-11.600414905835832</v>
      </c>
      <c r="O359" s="20">
        <v>4.7934296731267558E-3</v>
      </c>
      <c r="P359" s="20">
        <v>1.3026784892719856E-2</v>
      </c>
      <c r="Q359" s="20">
        <v>1.4125211768962791E-2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</v>
      </c>
      <c r="W359" s="3">
        <f t="shared" si="48"/>
        <v>0</v>
      </c>
      <c r="X359" s="3">
        <f t="shared" si="49"/>
        <v>0</v>
      </c>
    </row>
    <row r="360" spans="1:24" x14ac:dyDescent="0.25">
      <c r="A360" s="35">
        <v>44666</v>
      </c>
      <c r="B360" s="36">
        <v>14</v>
      </c>
      <c r="C360" s="18" t="str">
        <f t="shared" si="50"/>
        <v>44666_14</v>
      </c>
      <c r="D360" s="20">
        <v>149.54934986601387</v>
      </c>
      <c r="E360" s="20">
        <v>342.37644910875258</v>
      </c>
      <c r="F360" s="20">
        <v>326.53090484086687</v>
      </c>
      <c r="G360" s="20">
        <v>249.33947034603159</v>
      </c>
      <c r="H360" s="20">
        <v>0.10852337495818315</v>
      </c>
      <c r="I360" s="20">
        <v>0.99948368993827419</v>
      </c>
      <c r="J360" s="20">
        <v>0.34310672539368192</v>
      </c>
      <c r="K360" s="20">
        <v>-6.1625894759423705</v>
      </c>
      <c r="L360" s="20">
        <v>-19.879490869005455</v>
      </c>
      <c r="M360" s="20">
        <v>-19.871364926158787</v>
      </c>
      <c r="N360" s="20">
        <v>-13.984413645925855</v>
      </c>
      <c r="O360" s="20">
        <v>8.0417807713690399E-3</v>
      </c>
      <c r="P360" s="20">
        <v>3.9230822233431786E-2</v>
      </c>
      <c r="Q360" s="20">
        <v>2.3428699838468361E-2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</v>
      </c>
      <c r="W360" s="3">
        <f t="shared" si="48"/>
        <v>0</v>
      </c>
      <c r="X360" s="3">
        <f t="shared" si="49"/>
        <v>0</v>
      </c>
    </row>
    <row r="361" spans="1:24" x14ac:dyDescent="0.25">
      <c r="A361" s="35">
        <v>44666</v>
      </c>
      <c r="B361" s="36">
        <v>15</v>
      </c>
      <c r="C361" s="18" t="str">
        <f t="shared" si="50"/>
        <v>44666_15</v>
      </c>
      <c r="D361" s="20">
        <v>150.24043206995321</v>
      </c>
      <c r="E361" s="20">
        <v>339.93764164155203</v>
      </c>
      <c r="F361" s="20">
        <v>324.85500305364167</v>
      </c>
      <c r="G361" s="20">
        <v>247.89019319521964</v>
      </c>
      <c r="H361" s="20">
        <v>0.10833213796548297</v>
      </c>
      <c r="I361" s="20">
        <v>0.98007031978100367</v>
      </c>
      <c r="J361" s="20">
        <v>0.34279644235421503</v>
      </c>
      <c r="K361" s="20">
        <v>-7.1716324848574278</v>
      </c>
      <c r="L361" s="20">
        <v>-21.020853520117448</v>
      </c>
      <c r="M361" s="20">
        <v>-21.036998862892155</v>
      </c>
      <c r="N361" s="20">
        <v>-15.634379239746938</v>
      </c>
      <c r="O361" s="20">
        <v>7.5538294716695634E-3</v>
      </c>
      <c r="P361" s="20">
        <v>4.727049617093073E-2</v>
      </c>
      <c r="Q361" s="20">
        <v>2.2030551367658587E-2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</v>
      </c>
      <c r="W361" s="3">
        <f t="shared" si="48"/>
        <v>0</v>
      </c>
      <c r="X361" s="3">
        <f t="shared" si="49"/>
        <v>0</v>
      </c>
    </row>
    <row r="362" spans="1:24" x14ac:dyDescent="0.25">
      <c r="A362" s="35">
        <v>44666</v>
      </c>
      <c r="B362" s="36">
        <v>16</v>
      </c>
      <c r="C362" s="18" t="str">
        <f t="shared" si="50"/>
        <v>44666_16</v>
      </c>
      <c r="D362" s="20">
        <v>144.64143483421688</v>
      </c>
      <c r="E362" s="20">
        <v>326.15928368471072</v>
      </c>
      <c r="F362" s="20">
        <v>310.89105354510008</v>
      </c>
      <c r="G362" s="20">
        <v>235.88231381574349</v>
      </c>
      <c r="H362" s="20">
        <v>0.10830285766821551</v>
      </c>
      <c r="I362" s="20">
        <v>0.93366292508066118</v>
      </c>
      <c r="J362" s="20">
        <v>0.34262996167691978</v>
      </c>
      <c r="K362" s="20">
        <v>-8.1696103497321921</v>
      </c>
      <c r="L362" s="20">
        <v>-22.704084184391693</v>
      </c>
      <c r="M362" s="20">
        <v>-22.772327383217284</v>
      </c>
      <c r="N362" s="20">
        <v>-17.351986303662894</v>
      </c>
      <c r="O362" s="20">
        <v>1.0205223520198963E-2</v>
      </c>
      <c r="P362" s="20">
        <v>6.726802655797437E-2</v>
      </c>
      <c r="Q362" s="20">
        <v>2.9770590950387799E-2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</v>
      </c>
      <c r="W362" s="3">
        <f t="shared" si="48"/>
        <v>0</v>
      </c>
      <c r="X362" s="3">
        <f t="shared" si="49"/>
        <v>0</v>
      </c>
    </row>
    <row r="363" spans="1:24" x14ac:dyDescent="0.25">
      <c r="A363" s="35">
        <v>44666</v>
      </c>
      <c r="B363" s="36">
        <v>17</v>
      </c>
      <c r="C363" s="18" t="str">
        <f t="shared" si="50"/>
        <v>44666_17</v>
      </c>
      <c r="D363" s="20">
        <v>138.46132928411228</v>
      </c>
      <c r="E363" s="20">
        <v>311.69331786629988</v>
      </c>
      <c r="F363" s="20">
        <v>297.47006688145183</v>
      </c>
      <c r="G363" s="20">
        <v>224.74875202015264</v>
      </c>
      <c r="H363" s="20">
        <v>0.10132604961331308</v>
      </c>
      <c r="I363" s="20">
        <v>0.81528030354909853</v>
      </c>
      <c r="J363" s="20">
        <v>0.32243996045324469</v>
      </c>
      <c r="K363" s="20">
        <v>-9.5502798586997084</v>
      </c>
      <c r="L363" s="20">
        <v>-26.296754421170505</v>
      </c>
      <c r="M363" s="20">
        <v>-25.482991270386105</v>
      </c>
      <c r="N363" s="20">
        <v>-20.000171220696842</v>
      </c>
      <c r="O363" s="20">
        <v>4.7409867355602897E-3</v>
      </c>
      <c r="P363" s="20">
        <v>1.2271691564968426E-2</v>
      </c>
      <c r="Q363" s="20">
        <v>1.4125315426535381E-2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x14ac:dyDescent="0.25">
      <c r="A364" s="35">
        <v>44666</v>
      </c>
      <c r="B364" s="36">
        <v>18</v>
      </c>
      <c r="C364" s="18" t="str">
        <f t="shared" si="50"/>
        <v>44666_18</v>
      </c>
      <c r="D364" s="20">
        <v>133.62138215271861</v>
      </c>
      <c r="E364" s="20">
        <v>308.65412071002135</v>
      </c>
      <c r="F364" s="20">
        <v>295.6308670042219</v>
      </c>
      <c r="G364" s="20">
        <v>221.37966772152231</v>
      </c>
      <c r="H364" s="20">
        <v>9.9769600681249918E-2</v>
      </c>
      <c r="I364" s="20">
        <v>0.84189825696827991</v>
      </c>
      <c r="J364" s="20">
        <v>0.31811875356479513</v>
      </c>
      <c r="K364" s="20">
        <v>-11.935304907378445</v>
      </c>
      <c r="L364" s="20">
        <v>-30.093909806012746</v>
      </c>
      <c r="M364" s="20">
        <v>-28.245293677633956</v>
      </c>
      <c r="N364" s="20">
        <v>-22.513567966450324</v>
      </c>
      <c r="O364" s="20">
        <v>-3.1030078670764658E-3</v>
      </c>
      <c r="P364" s="20">
        <v>-4.7504087068177922E-2</v>
      </c>
      <c r="Q364" s="20">
        <v>-8.5875623836054737E-3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35">
        <v>44666</v>
      </c>
      <c r="B365" s="36">
        <v>19</v>
      </c>
      <c r="C365" s="18" t="str">
        <f t="shared" si="50"/>
        <v>44666_19</v>
      </c>
      <c r="D365" s="20">
        <v>148.39716077392964</v>
      </c>
      <c r="E365" s="20">
        <v>342.29278468911508</v>
      </c>
      <c r="F365" s="20">
        <v>329.95296017292463</v>
      </c>
      <c r="G365" s="20">
        <v>246.81288230085619</v>
      </c>
      <c r="H365" s="20">
        <v>0.11887837520513389</v>
      </c>
      <c r="I365" s="20">
        <v>0.94974284209474491</v>
      </c>
      <c r="J365" s="20">
        <v>0.37390121575990937</v>
      </c>
      <c r="K365" s="20">
        <v>-7.9251361915985798</v>
      </c>
      <c r="L365" s="20">
        <v>-21.764455499774265</v>
      </c>
      <c r="M365" s="20">
        <v>-18.84973633370112</v>
      </c>
      <c r="N365" s="20">
        <v>-12.238258590465815</v>
      </c>
      <c r="O365" s="20">
        <v>-8.93635334478525E-3</v>
      </c>
      <c r="P365" s="20">
        <v>-8.7211080798759916E-2</v>
      </c>
      <c r="Q365" s="20">
        <v>-2.6123683104101417E-2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35">
        <v>44666</v>
      </c>
      <c r="B366" s="36">
        <v>20</v>
      </c>
      <c r="C366" s="18" t="str">
        <f t="shared" si="50"/>
        <v>44666_20</v>
      </c>
      <c r="D366" s="20">
        <v>162.13865870378518</v>
      </c>
      <c r="E366" s="20">
        <v>374.71216031709423</v>
      </c>
      <c r="F366" s="20">
        <v>364.20531213370208</v>
      </c>
      <c r="G366" s="20">
        <v>271.06606445788435</v>
      </c>
      <c r="H366" s="20">
        <v>0.13709588714574597</v>
      </c>
      <c r="I366" s="20">
        <v>1.0874808458649006</v>
      </c>
      <c r="J366" s="20">
        <v>0.42720889017763453</v>
      </c>
      <c r="K366" s="20">
        <v>-8.9112970609658362</v>
      </c>
      <c r="L366" s="20">
        <v>-23.662481869101679</v>
      </c>
      <c r="M366" s="20">
        <v>-19.630568788538017</v>
      </c>
      <c r="N366" s="20">
        <v>-13.459189936922161</v>
      </c>
      <c r="O366" s="20">
        <v>-1.3960556615003169E-2</v>
      </c>
      <c r="P366" s="20">
        <v>-0.11454336734809643</v>
      </c>
      <c r="Q366" s="20">
        <v>-4.0724384924558862E-2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35">
        <v>44666</v>
      </c>
      <c r="B367" s="36">
        <v>21</v>
      </c>
      <c r="C367" s="18" t="str">
        <f t="shared" si="50"/>
        <v>44666_21</v>
      </c>
      <c r="D367" s="20">
        <v>159.27891393963517</v>
      </c>
      <c r="E367" s="20">
        <v>369.64845922791505</v>
      </c>
      <c r="F367" s="20">
        <v>359.12459483814928</v>
      </c>
      <c r="G367" s="20">
        <v>266.56821770401979</v>
      </c>
      <c r="H367" s="20">
        <v>0.13406215967020796</v>
      </c>
      <c r="I367" s="20">
        <v>1.072249857548766</v>
      </c>
      <c r="J367" s="20">
        <v>0.4186963173566558</v>
      </c>
      <c r="K367" s="20">
        <v>-10.175325429552666</v>
      </c>
      <c r="L367" s="20">
        <v>-26.17382377856238</v>
      </c>
      <c r="M367" s="20">
        <v>-21.90824217987015</v>
      </c>
      <c r="N367" s="20">
        <v>-15.634996229284456</v>
      </c>
      <c r="O367" s="20">
        <v>-1.4457838178334213E-2</v>
      </c>
      <c r="P367" s="20">
        <v>-0.12156789352767992</v>
      </c>
      <c r="Q367" s="20">
        <v>-4.1827146525152216E-2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35">
        <v>44666</v>
      </c>
      <c r="B368" s="36">
        <v>22</v>
      </c>
      <c r="C368" s="18" t="str">
        <f t="shared" si="50"/>
        <v>44666_22</v>
      </c>
      <c r="D368" s="20">
        <v>153.87440231982649</v>
      </c>
      <c r="E368" s="20">
        <v>357.52244776184</v>
      </c>
      <c r="F368" s="20">
        <v>347.33358466468422</v>
      </c>
      <c r="G368" s="20">
        <v>257.14563676854681</v>
      </c>
      <c r="H368" s="20">
        <v>0.13326225950885029</v>
      </c>
      <c r="I368" s="20">
        <v>1.0529150487385468</v>
      </c>
      <c r="J368" s="20">
        <v>0.4160333102438914</v>
      </c>
      <c r="K368" s="20">
        <v>-12.16307232171726</v>
      </c>
      <c r="L368" s="20">
        <v>-30.986275192870266</v>
      </c>
      <c r="M368" s="20">
        <v>-26.323166343436224</v>
      </c>
      <c r="N368" s="20">
        <v>-19.227349802719466</v>
      </c>
      <c r="O368" s="20">
        <v>-1.658106194375256E-2</v>
      </c>
      <c r="P368" s="20">
        <v>-0.13935640173871611</v>
      </c>
      <c r="Q368" s="20">
        <v>-4.8149384838208145E-2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35">
        <v>44666</v>
      </c>
      <c r="B369" s="36">
        <v>23</v>
      </c>
      <c r="C369" s="18" t="str">
        <f t="shared" si="50"/>
        <v>44666_23</v>
      </c>
      <c r="D369" s="20">
        <v>145.13262566883537</v>
      </c>
      <c r="E369" s="20">
        <v>337.17546998041411</v>
      </c>
      <c r="F369" s="20">
        <v>326.57680771378602</v>
      </c>
      <c r="G369" s="20">
        <v>242.03423568317513</v>
      </c>
      <c r="H369" s="20">
        <v>0.12589441294840759</v>
      </c>
      <c r="I369" s="20">
        <v>0.99220483424954942</v>
      </c>
      <c r="J369" s="20">
        <v>0.39345952789988908</v>
      </c>
      <c r="K369" s="20">
        <v>-13.337551764059324</v>
      </c>
      <c r="L369" s="20">
        <v>-33.633320278880575</v>
      </c>
      <c r="M369" s="20">
        <v>-29.122336341320846</v>
      </c>
      <c r="N369" s="20">
        <v>-21.527677460905505</v>
      </c>
      <c r="O369" s="20">
        <v>-1.7953447711056773E-2</v>
      </c>
      <c r="P369" s="20">
        <v>-0.14617531546426343</v>
      </c>
      <c r="Q369" s="20">
        <v>-5.2081649309542725E-2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35">
        <v>44666</v>
      </c>
      <c r="B370" s="36">
        <v>24</v>
      </c>
      <c r="C370" s="18" t="str">
        <f t="shared" si="50"/>
        <v>44666_24</v>
      </c>
      <c r="D370" s="20">
        <v>135.06086982957456</v>
      </c>
      <c r="E370" s="20">
        <v>310.37510641666353</v>
      </c>
      <c r="F370" s="20">
        <v>300.34527314656924</v>
      </c>
      <c r="G370" s="20">
        <v>222.90894051912122</v>
      </c>
      <c r="H370" s="20">
        <v>0.11869929257226479</v>
      </c>
      <c r="I370" s="20">
        <v>0.92916419738089906</v>
      </c>
      <c r="J370" s="20">
        <v>0.37198572865001922</v>
      </c>
      <c r="K370" s="20">
        <v>-14.177894753339469</v>
      </c>
      <c r="L370" s="20">
        <v>-35.977875760720018</v>
      </c>
      <c r="M370" s="20">
        <v>-31.47030502568445</v>
      </c>
      <c r="N370" s="20">
        <v>-23.44563454623917</v>
      </c>
      <c r="O370" s="20">
        <v>-1.8537378353565032E-2</v>
      </c>
      <c r="P370" s="20">
        <v>-0.14916086440865614</v>
      </c>
      <c r="Q370" s="20">
        <v>-5.3619231202858768E-2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35">
        <v>44667</v>
      </c>
      <c r="B371" s="36">
        <v>1</v>
      </c>
      <c r="C371" s="18" t="str">
        <f t="shared" si="50"/>
        <v>44667_1</v>
      </c>
      <c r="D371" s="20">
        <v>123.12602018827313</v>
      </c>
      <c r="E371" s="20">
        <v>279.79095794972926</v>
      </c>
      <c r="F371" s="20">
        <v>268.01688742412739</v>
      </c>
      <c r="G371" s="20">
        <v>200.69769567346594</v>
      </c>
      <c r="H371" s="20">
        <v>0.10785135423229435</v>
      </c>
      <c r="I371" s="20">
        <v>0.84285759020322404</v>
      </c>
      <c r="J371" s="20">
        <v>0.33873902803842831</v>
      </c>
      <c r="K371" s="20">
        <v>-14.480569550080384</v>
      </c>
      <c r="L371" s="20">
        <v>-35.771163207076341</v>
      </c>
      <c r="M371" s="20">
        <v>-31.509750653851203</v>
      </c>
      <c r="N371" s="20">
        <v>-23.852640758913644</v>
      </c>
      <c r="O371" s="20">
        <v>-1.8677333151527958E-2</v>
      </c>
      <c r="P371" s="20">
        <v>-0.14954733188726801</v>
      </c>
      <c r="Q371" s="20">
        <v>-5.3839472467152726E-2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35">
        <v>44667</v>
      </c>
      <c r="B372" s="36">
        <v>2</v>
      </c>
      <c r="C372" s="18" t="str">
        <f t="shared" si="50"/>
        <v>44667_2</v>
      </c>
      <c r="D372" s="20">
        <v>111.98508600209679</v>
      </c>
      <c r="E372" s="20">
        <v>250.88827734328262</v>
      </c>
      <c r="F372" s="20">
        <v>237.46401914273517</v>
      </c>
      <c r="G372" s="20">
        <v>179.876026219241</v>
      </c>
      <c r="H372" s="20">
        <v>9.9085963897197718E-2</v>
      </c>
      <c r="I372" s="20">
        <v>0.760625947602944</v>
      </c>
      <c r="J372" s="20">
        <v>0.31237299363900933</v>
      </c>
      <c r="K372" s="20">
        <v>-14.227002376751877</v>
      </c>
      <c r="L372" s="20">
        <v>-32.89701895883303</v>
      </c>
      <c r="M372" s="20">
        <v>-27.120353197664549</v>
      </c>
      <c r="N372" s="20">
        <v>-21.868978332267123</v>
      </c>
      <c r="O372" s="20">
        <v>-1.972306401701876E-2</v>
      </c>
      <c r="P372" s="20">
        <v>-0.15895640266771535</v>
      </c>
      <c r="Q372" s="20">
        <v>-5.6923104738014707E-2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35">
        <v>44667</v>
      </c>
      <c r="B373" s="36">
        <v>3</v>
      </c>
      <c r="C373" s="18" t="str">
        <f t="shared" si="50"/>
        <v>44667_3</v>
      </c>
      <c r="D373" s="20">
        <v>104.19611349612352</v>
      </c>
      <c r="E373" s="20">
        <v>230.82740124952852</v>
      </c>
      <c r="F373" s="20">
        <v>216.40052853116467</v>
      </c>
      <c r="G373" s="20">
        <v>165.94238849935553</v>
      </c>
      <c r="H373" s="20">
        <v>9.5744876407806559E-2</v>
      </c>
      <c r="I373" s="20">
        <v>0.71534565938521988</v>
      </c>
      <c r="J373" s="20">
        <v>0.30215561838286864</v>
      </c>
      <c r="K373" s="20">
        <v>-12.523226030821265</v>
      </c>
      <c r="L373" s="20">
        <v>-29.31391861967683</v>
      </c>
      <c r="M373" s="20">
        <v>-23.376384765411576</v>
      </c>
      <c r="N373" s="20">
        <v>-17.3179324287537</v>
      </c>
      <c r="O373" s="20">
        <v>-1.9515469811272359E-2</v>
      </c>
      <c r="P373" s="20">
        <v>-0.15917411145201493</v>
      </c>
      <c r="Q373" s="20">
        <v>-5.6215629424825449E-2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35">
        <v>44667</v>
      </c>
      <c r="B374" s="36">
        <v>4</v>
      </c>
      <c r="C374" s="18" t="str">
        <f t="shared" si="50"/>
        <v>44667_4</v>
      </c>
      <c r="D374" s="20">
        <v>99.471145423140115</v>
      </c>
      <c r="E374" s="20">
        <v>217.52380984190611</v>
      </c>
      <c r="F374" s="20">
        <v>202.10240526791409</v>
      </c>
      <c r="G374" s="20">
        <v>156.83374548363486</v>
      </c>
      <c r="H374" s="20">
        <v>9.295106777042321E-2</v>
      </c>
      <c r="I374" s="20">
        <v>0.6822431397895411</v>
      </c>
      <c r="J374" s="20">
        <v>0.2934166684986923</v>
      </c>
      <c r="K374" s="20">
        <v>-12.297686809826692</v>
      </c>
      <c r="L374" s="20">
        <v>-28.581230942136916</v>
      </c>
      <c r="M374" s="20">
        <v>-21.796879871332301</v>
      </c>
      <c r="N374" s="20">
        <v>-16.859972015098485</v>
      </c>
      <c r="O374" s="20">
        <v>-1.968465028441329E-2</v>
      </c>
      <c r="P374" s="20">
        <v>-0.16025517823004728</v>
      </c>
      <c r="Q374" s="20">
        <v>-5.6755719284051737E-2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35">
        <v>44667</v>
      </c>
      <c r="B375" s="36">
        <v>5</v>
      </c>
      <c r="C375" s="18" t="str">
        <f t="shared" si="50"/>
        <v>44667_5</v>
      </c>
      <c r="D375" s="20">
        <v>97.255438757082828</v>
      </c>
      <c r="E375" s="20">
        <v>210.69053368725639</v>
      </c>
      <c r="F375" s="20">
        <v>195.75557475341117</v>
      </c>
      <c r="G375" s="20">
        <v>152.0698452601323</v>
      </c>
      <c r="H375" s="20">
        <v>9.0721900355092991E-2</v>
      </c>
      <c r="I375" s="20">
        <v>0.66493363006946782</v>
      </c>
      <c r="J375" s="20">
        <v>0.28628755630149272</v>
      </c>
      <c r="K375" s="20">
        <v>-12.103661535109248</v>
      </c>
      <c r="L375" s="20">
        <v>-28.486559350854289</v>
      </c>
      <c r="M375" s="20">
        <v>-21.548944591356896</v>
      </c>
      <c r="N375" s="20">
        <v>-16.627179670791794</v>
      </c>
      <c r="O375" s="20">
        <v>-1.8948382343414009E-2</v>
      </c>
      <c r="P375" s="20">
        <v>-0.16137966997043177</v>
      </c>
      <c r="Q375" s="20">
        <v>-5.4522987492116932E-2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35">
        <v>44667</v>
      </c>
      <c r="B376" s="36">
        <v>6</v>
      </c>
      <c r="C376" s="18" t="str">
        <f t="shared" si="50"/>
        <v>44667_6</v>
      </c>
      <c r="D376" s="20">
        <v>93.27424000110355</v>
      </c>
      <c r="E376" s="20">
        <v>209.10988874817809</v>
      </c>
      <c r="F376" s="20">
        <v>193.64162155486227</v>
      </c>
      <c r="G376" s="20">
        <v>151.20496360029583</v>
      </c>
      <c r="H376" s="20">
        <v>8.8310794193566605E-2</v>
      </c>
      <c r="I376" s="20">
        <v>0.65691766989934797</v>
      </c>
      <c r="J376" s="20">
        <v>0.27911352748050211</v>
      </c>
      <c r="K376" s="20">
        <v>-11.942086869733005</v>
      </c>
      <c r="L376" s="20">
        <v>-27.026378544219472</v>
      </c>
      <c r="M376" s="20">
        <v>-20.451448769977087</v>
      </c>
      <c r="N376" s="20">
        <v>-15.598866419169418</v>
      </c>
      <c r="O376" s="20">
        <v>-1.9717953615795421E-2</v>
      </c>
      <c r="P376" s="20">
        <v>-0.15845330316539055</v>
      </c>
      <c r="Q376" s="20">
        <v>-5.6853452379723265E-2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35">
        <v>44667</v>
      </c>
      <c r="B377" s="36">
        <v>7</v>
      </c>
      <c r="C377" s="18" t="str">
        <f t="shared" si="50"/>
        <v>44667_7</v>
      </c>
      <c r="D377" s="20">
        <v>93.832033035401224</v>
      </c>
      <c r="E377" s="20">
        <v>213.12569386957199</v>
      </c>
      <c r="F377" s="20">
        <v>196.45089141214842</v>
      </c>
      <c r="G377" s="20">
        <v>153.69199082125385</v>
      </c>
      <c r="H377" s="20">
        <v>9.1172202896764643E-2</v>
      </c>
      <c r="I377" s="20">
        <v>0.68153855887402226</v>
      </c>
      <c r="J377" s="20">
        <v>0.28786266425904566</v>
      </c>
      <c r="K377" s="20">
        <v>-12.324401221777617</v>
      </c>
      <c r="L377" s="20">
        <v>-28.441934316844954</v>
      </c>
      <c r="M377" s="20">
        <v>-22.365377461575779</v>
      </c>
      <c r="N377" s="20">
        <v>-16.141303982324292</v>
      </c>
      <c r="O377" s="20">
        <v>-1.8903173111992012E-2</v>
      </c>
      <c r="P377" s="20">
        <v>-0.15956545394000274</v>
      </c>
      <c r="Q377" s="20">
        <v>-5.4527260180752143E-2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35">
        <v>44667</v>
      </c>
      <c r="B378" s="36">
        <v>8</v>
      </c>
      <c r="C378" s="18" t="str">
        <f t="shared" si="50"/>
        <v>44667_8</v>
      </c>
      <c r="D378" s="20">
        <v>92.800454241993208</v>
      </c>
      <c r="E378" s="20">
        <v>210.22340842809831</v>
      </c>
      <c r="F378" s="20">
        <v>191.36225849003884</v>
      </c>
      <c r="G378" s="20">
        <v>151.60040236105334</v>
      </c>
      <c r="H378" s="20">
        <v>8.3281122790365092E-2</v>
      </c>
      <c r="I378" s="20">
        <v>0.65125976654842777</v>
      </c>
      <c r="J378" s="20">
        <v>0.26595533587316511</v>
      </c>
      <c r="K378" s="20">
        <v>-13.222766403633468</v>
      </c>
      <c r="L378" s="20">
        <v>-29.879144326355316</v>
      </c>
      <c r="M378" s="20">
        <v>-25.900091047102073</v>
      </c>
      <c r="N378" s="20">
        <v>-17.068361831580969</v>
      </c>
      <c r="O378" s="20">
        <v>-1.7276111730826306E-2</v>
      </c>
      <c r="P378" s="20">
        <v>-0.14697849665393417</v>
      </c>
      <c r="Q378" s="20">
        <v>-4.9872012398975894E-2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35">
        <v>44667</v>
      </c>
      <c r="B379" s="36">
        <v>9</v>
      </c>
      <c r="C379" s="18" t="str">
        <f t="shared" si="50"/>
        <v>44667_9</v>
      </c>
      <c r="D379" s="20">
        <v>102.616030909461</v>
      </c>
      <c r="E379" s="20">
        <v>235.32647548296808</v>
      </c>
      <c r="F379" s="20">
        <v>216.22516263446499</v>
      </c>
      <c r="G379" s="20">
        <v>169.2571568320478</v>
      </c>
      <c r="H379" s="20">
        <v>9.208400506173707E-2</v>
      </c>
      <c r="I379" s="20">
        <v>0.76374075787625473</v>
      </c>
      <c r="J379" s="20">
        <v>0.29306382298652295</v>
      </c>
      <c r="K379" s="20">
        <v>-10.880648989287304</v>
      </c>
      <c r="L379" s="20">
        <v>-23.826083238781255</v>
      </c>
      <c r="M379" s="20">
        <v>-21.14858346107415</v>
      </c>
      <c r="N379" s="20">
        <v>-13.566148422336987</v>
      </c>
      <c r="O379" s="20">
        <v>-6.3909762294060077E-3</v>
      </c>
      <c r="P379" s="20">
        <v>-7.4025870474453997E-2</v>
      </c>
      <c r="Q379" s="20">
        <v>-1.8365710526296319E-2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35">
        <v>44667</v>
      </c>
      <c r="B380" s="36">
        <v>10</v>
      </c>
      <c r="C380" s="18" t="str">
        <f t="shared" si="50"/>
        <v>44667_10</v>
      </c>
      <c r="D380" s="20">
        <v>123.00155702653325</v>
      </c>
      <c r="E380" s="20">
        <v>272.74566733795194</v>
      </c>
      <c r="F380" s="20">
        <v>253.90244131922964</v>
      </c>
      <c r="G380" s="20">
        <v>195.63869838594189</v>
      </c>
      <c r="H380" s="20">
        <v>0.10432448559958525</v>
      </c>
      <c r="I380" s="20">
        <v>0.8429101660248004</v>
      </c>
      <c r="J380" s="20">
        <v>0.32962692578040342</v>
      </c>
      <c r="K380" s="20">
        <v>-6.3046518622403003</v>
      </c>
      <c r="L380" s="20">
        <v>-13.873281385363917</v>
      </c>
      <c r="M380" s="20">
        <v>-12.383395456259299</v>
      </c>
      <c r="N380" s="20">
        <v>-6.7252092923856193</v>
      </c>
      <c r="O380" s="20">
        <v>2.6123921977569708E-3</v>
      </c>
      <c r="P380" s="20">
        <v>1.209337673046542E-2</v>
      </c>
      <c r="Q380" s="20">
        <v>7.6085741230695145E-3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</v>
      </c>
      <c r="W380" s="3">
        <f t="shared" si="48"/>
        <v>0</v>
      </c>
      <c r="X380" s="3">
        <f t="shared" si="49"/>
        <v>0</v>
      </c>
    </row>
    <row r="381" spans="1:24" x14ac:dyDescent="0.25">
      <c r="A381" s="35">
        <v>44667</v>
      </c>
      <c r="B381" s="36">
        <v>11</v>
      </c>
      <c r="C381" s="18" t="str">
        <f t="shared" si="50"/>
        <v>44667_11</v>
      </c>
      <c r="D381" s="20">
        <v>130.19789117288462</v>
      </c>
      <c r="E381" s="20">
        <v>301.16856715028092</v>
      </c>
      <c r="F381" s="20">
        <v>282.31233324886614</v>
      </c>
      <c r="G381" s="20">
        <v>216.07000113272957</v>
      </c>
      <c r="H381" s="20">
        <v>0.10964375766101812</v>
      </c>
      <c r="I381" s="20">
        <v>0.90273111361792513</v>
      </c>
      <c r="J381" s="20">
        <v>0.34555653735493042</v>
      </c>
      <c r="K381" s="20">
        <v>-6.768729872453509</v>
      </c>
      <c r="L381" s="20">
        <v>-16.62085589348295</v>
      </c>
      <c r="M381" s="20">
        <v>-15.593907179328701</v>
      </c>
      <c r="N381" s="20">
        <v>-11.081417542214714</v>
      </c>
      <c r="O381" s="20">
        <v>4.0814187234062653E-3</v>
      </c>
      <c r="P381" s="20">
        <v>7.5112745394888599E-3</v>
      </c>
      <c r="Q381" s="20">
        <v>1.1751830269621292E-2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</v>
      </c>
      <c r="W381" s="3">
        <f t="shared" si="48"/>
        <v>0</v>
      </c>
      <c r="X381" s="3">
        <f t="shared" si="49"/>
        <v>0</v>
      </c>
    </row>
    <row r="382" spans="1:24" x14ac:dyDescent="0.25">
      <c r="A382" s="35">
        <v>44667</v>
      </c>
      <c r="B382" s="36">
        <v>12</v>
      </c>
      <c r="C382" s="18" t="str">
        <f t="shared" si="50"/>
        <v>44667_12</v>
      </c>
      <c r="D382" s="20">
        <v>134.7689963652503</v>
      </c>
      <c r="E382" s="20">
        <v>313.52362124743416</v>
      </c>
      <c r="F382" s="20">
        <v>294.23990596923107</v>
      </c>
      <c r="G382" s="20">
        <v>224.82099786880136</v>
      </c>
      <c r="H382" s="20">
        <v>0.11290405362058119</v>
      </c>
      <c r="I382" s="20">
        <v>0.94415045452981505</v>
      </c>
      <c r="J382" s="20">
        <v>0.35499743062043804</v>
      </c>
      <c r="K382" s="20">
        <v>-6.2369559626907307</v>
      </c>
      <c r="L382" s="20">
        <v>-15.725891479222245</v>
      </c>
      <c r="M382" s="20">
        <v>-15.063226744016502</v>
      </c>
      <c r="N382" s="20">
        <v>-12.539182525988872</v>
      </c>
      <c r="O382" s="20">
        <v>8.1006613813628704E-3</v>
      </c>
      <c r="P382" s="20">
        <v>4.1180177402330688E-2</v>
      </c>
      <c r="Q382" s="20">
        <v>2.3369224605376576E-2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</v>
      </c>
      <c r="W382" s="3">
        <f t="shared" si="48"/>
        <v>0</v>
      </c>
      <c r="X382" s="3">
        <f t="shared" si="49"/>
        <v>0</v>
      </c>
    </row>
    <row r="383" spans="1:24" x14ac:dyDescent="0.25">
      <c r="A383" s="35">
        <v>44667</v>
      </c>
      <c r="B383" s="36">
        <v>13</v>
      </c>
      <c r="C383" s="18" t="str">
        <f t="shared" si="50"/>
        <v>44667_13</v>
      </c>
      <c r="D383" s="20">
        <v>139.32443753559696</v>
      </c>
      <c r="E383" s="20">
        <v>323.50412263102254</v>
      </c>
      <c r="F383" s="20">
        <v>304.20124669578377</v>
      </c>
      <c r="G383" s="20">
        <v>232.16219704452695</v>
      </c>
      <c r="H383" s="20">
        <v>0.11254069890629015</v>
      </c>
      <c r="I383" s="20">
        <v>1.0215053132645884</v>
      </c>
      <c r="J383" s="20">
        <v>0.35387438369110225</v>
      </c>
      <c r="K383" s="20">
        <v>-3.8902866045431255</v>
      </c>
      <c r="L383" s="20">
        <v>-10.215529100383533</v>
      </c>
      <c r="M383" s="20">
        <v>-9.7976738068048057</v>
      </c>
      <c r="N383" s="20">
        <v>-8.7790099503770271</v>
      </c>
      <c r="O383" s="20">
        <v>7.1176944164298116E-3</v>
      </c>
      <c r="P383" s="20">
        <v>4.252057256452027E-2</v>
      </c>
      <c r="Q383" s="20">
        <v>2.0883707946935726E-2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</v>
      </c>
      <c r="W383" s="3">
        <f t="shared" si="48"/>
        <v>0</v>
      </c>
      <c r="X383" s="3">
        <f t="shared" si="49"/>
        <v>0</v>
      </c>
    </row>
    <row r="384" spans="1:24" x14ac:dyDescent="0.25">
      <c r="A384" s="35">
        <v>44667</v>
      </c>
      <c r="B384" s="36">
        <v>14</v>
      </c>
      <c r="C384" s="18" t="str">
        <f t="shared" si="50"/>
        <v>44667_14</v>
      </c>
      <c r="D384" s="20">
        <v>142.75704010648323</v>
      </c>
      <c r="E384" s="20">
        <v>336.42896506748309</v>
      </c>
      <c r="F384" s="20">
        <v>316.83157016571357</v>
      </c>
      <c r="G384" s="20">
        <v>241.37236976704324</v>
      </c>
      <c r="H384" s="20">
        <v>0.10768216460562235</v>
      </c>
      <c r="I384" s="20">
        <v>1.0705652626033555</v>
      </c>
      <c r="J384" s="20">
        <v>0.34031985853046209</v>
      </c>
      <c r="K384" s="20">
        <v>-2.6752063595252928</v>
      </c>
      <c r="L384" s="20">
        <v>-6.0532177179261382</v>
      </c>
      <c r="M384" s="20">
        <v>-5.6782174711287565</v>
      </c>
      <c r="N384" s="20">
        <v>-6.1466156393287879</v>
      </c>
      <c r="O384" s="20">
        <v>7.1604203303116346E-3</v>
      </c>
      <c r="P384" s="20">
        <v>5.5955524700607585E-2</v>
      </c>
      <c r="Q384" s="20">
        <v>2.1057697369956649E-2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</v>
      </c>
      <c r="W384" s="3">
        <f t="shared" si="48"/>
        <v>0</v>
      </c>
      <c r="X384" s="3">
        <f t="shared" si="49"/>
        <v>0</v>
      </c>
    </row>
    <row r="385" spans="1:24" x14ac:dyDescent="0.25">
      <c r="A385" s="35">
        <v>44667</v>
      </c>
      <c r="B385" s="36">
        <v>15</v>
      </c>
      <c r="C385" s="18" t="str">
        <f t="shared" si="50"/>
        <v>44667_15</v>
      </c>
      <c r="D385" s="20">
        <v>142.96727200990367</v>
      </c>
      <c r="E385" s="20">
        <v>334.71321429596696</v>
      </c>
      <c r="F385" s="20">
        <v>316.17826908549966</v>
      </c>
      <c r="G385" s="20">
        <v>240.14800130699336</v>
      </c>
      <c r="H385" s="20">
        <v>0.10417221247834155</v>
      </c>
      <c r="I385" s="20">
        <v>1.0670277241382566</v>
      </c>
      <c r="J385" s="20">
        <v>0.33051287945976171</v>
      </c>
      <c r="K385" s="20">
        <v>-1.1881674515104323</v>
      </c>
      <c r="L385" s="20">
        <v>-2.9876182988517592</v>
      </c>
      <c r="M385" s="20">
        <v>-2.68804223028478</v>
      </c>
      <c r="N385" s="20">
        <v>-4.1452891606346416</v>
      </c>
      <c r="O385" s="20">
        <v>8.7629798515635893E-3</v>
      </c>
      <c r="P385" s="20">
        <v>8.0536901615237216E-2</v>
      </c>
      <c r="Q385" s="20">
        <v>2.5479537625260971E-2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0</v>
      </c>
      <c r="W385" s="3">
        <f t="shared" si="48"/>
        <v>0</v>
      </c>
      <c r="X385" s="3">
        <f t="shared" si="49"/>
        <v>0</v>
      </c>
    </row>
    <row r="386" spans="1:24" x14ac:dyDescent="0.25">
      <c r="A386" s="35">
        <v>44667</v>
      </c>
      <c r="B386" s="36">
        <v>16</v>
      </c>
      <c r="C386" s="18" t="str">
        <f t="shared" si="50"/>
        <v>44667_16</v>
      </c>
      <c r="D386" s="20">
        <v>138.11233080202317</v>
      </c>
      <c r="E386" s="20">
        <v>322.47350588073959</v>
      </c>
      <c r="F386" s="20">
        <v>305.08076789512995</v>
      </c>
      <c r="G386" s="20">
        <v>229.95895756368765</v>
      </c>
      <c r="H386" s="20">
        <v>0.1002013349204933</v>
      </c>
      <c r="I386" s="20">
        <v>1.0250350060159907</v>
      </c>
      <c r="J386" s="20">
        <v>0.31919020378278695</v>
      </c>
      <c r="K386" s="20">
        <v>-2.5591893482167953</v>
      </c>
      <c r="L386" s="20">
        <v>-6.3102957175287422</v>
      </c>
      <c r="M386" s="20">
        <v>-5.7412385110563191</v>
      </c>
      <c r="N386" s="20">
        <v>-6.999466809964197</v>
      </c>
      <c r="O386" s="20">
        <v>8.6806893288429061E-3</v>
      </c>
      <c r="P386" s="20">
        <v>7.1516671347745059E-2</v>
      </c>
      <c r="Q386" s="20">
        <v>2.5632297839061204E-2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</v>
      </c>
      <c r="W386" s="3">
        <f t="shared" si="48"/>
        <v>0</v>
      </c>
      <c r="X386" s="3">
        <f t="shared" si="49"/>
        <v>0</v>
      </c>
    </row>
    <row r="387" spans="1:24" x14ac:dyDescent="0.25">
      <c r="A387" s="35">
        <v>44667</v>
      </c>
      <c r="B387" s="36">
        <v>17</v>
      </c>
      <c r="C387" s="18" t="str">
        <f t="shared" si="50"/>
        <v>44667_17</v>
      </c>
      <c r="D387" s="20">
        <v>133.44030539457634</v>
      </c>
      <c r="E387" s="20">
        <v>311.07200461537684</v>
      </c>
      <c r="F387" s="20">
        <v>294.79764344653324</v>
      </c>
      <c r="G387" s="20">
        <v>221.08968860898938</v>
      </c>
      <c r="H387" s="20">
        <v>9.757307394336967E-2</v>
      </c>
      <c r="I387" s="20">
        <v>0.97416341935503103</v>
      </c>
      <c r="J387" s="20">
        <v>0.31117872266661828</v>
      </c>
      <c r="K387" s="20">
        <v>-3.3826196562460731</v>
      </c>
      <c r="L387" s="20">
        <v>-6.9913183569785264</v>
      </c>
      <c r="M387" s="20">
        <v>-6.3414419922953815</v>
      </c>
      <c r="N387" s="20">
        <v>-7.7230347764264593</v>
      </c>
      <c r="O387" s="20">
        <v>6.4162919063753578E-3</v>
      </c>
      <c r="P387" s="20">
        <v>5.7339696980282268E-2</v>
      </c>
      <c r="Q387" s="20">
        <v>1.9166223897187966E-2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</v>
      </c>
      <c r="W387" s="3">
        <f t="shared" si="48"/>
        <v>0</v>
      </c>
      <c r="X387" s="3">
        <f t="shared" si="49"/>
        <v>0</v>
      </c>
    </row>
    <row r="388" spans="1:24" x14ac:dyDescent="0.25">
      <c r="A388" s="35">
        <v>44667</v>
      </c>
      <c r="B388" s="36">
        <v>18</v>
      </c>
      <c r="C388" s="18" t="str">
        <f t="shared" si="50"/>
        <v>44667_18</v>
      </c>
      <c r="D388" s="20">
        <v>131.64698903515992</v>
      </c>
      <c r="E388" s="20">
        <v>303.08814545203774</v>
      </c>
      <c r="F388" s="20">
        <v>289.26153066177079</v>
      </c>
      <c r="G388" s="20">
        <v>216.14825993476023</v>
      </c>
      <c r="H388" s="20">
        <v>9.3891292038689303E-2</v>
      </c>
      <c r="I388" s="20">
        <v>0.85301872138023782</v>
      </c>
      <c r="J388" s="20">
        <v>0.30048762178404198</v>
      </c>
      <c r="K388" s="20">
        <v>-2.4879553811516661</v>
      </c>
      <c r="L388" s="20">
        <v>-7.2413988366719888</v>
      </c>
      <c r="M388" s="20">
        <v>-6.1381036896758667</v>
      </c>
      <c r="N388" s="20">
        <v>-3.8191659051036408</v>
      </c>
      <c r="O388" s="20">
        <v>-2.4703964114272106E-3</v>
      </c>
      <c r="P388" s="20">
        <v>-3.8649638461726922E-3</v>
      </c>
      <c r="Q388" s="20">
        <v>-6.4979810413755713E-3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35">
        <v>44667</v>
      </c>
      <c r="B389" s="36">
        <v>19</v>
      </c>
      <c r="C389" s="18" t="str">
        <f t="shared" si="50"/>
        <v>44667_19</v>
      </c>
      <c r="D389" s="20">
        <v>145.76094352417431</v>
      </c>
      <c r="E389" s="20">
        <v>335.2924021155759</v>
      </c>
      <c r="F389" s="20">
        <v>323.10741920415671</v>
      </c>
      <c r="G389" s="20">
        <v>240.14777986781635</v>
      </c>
      <c r="H389" s="20">
        <v>0.11348778942560836</v>
      </c>
      <c r="I389" s="20">
        <v>0.94736226435000237</v>
      </c>
      <c r="J389" s="20">
        <v>0.35757298520427594</v>
      </c>
      <c r="K389" s="20">
        <v>-3.1740437121404601</v>
      </c>
      <c r="L389" s="20">
        <v>-8.637300653055469</v>
      </c>
      <c r="M389" s="20">
        <v>-5.4112082408782856</v>
      </c>
      <c r="N389" s="20">
        <v>-2.9847298958481323</v>
      </c>
      <c r="O389" s="20">
        <v>-6.8839297852282388E-3</v>
      </c>
      <c r="P389" s="20">
        <v>-4.3476778456977935E-2</v>
      </c>
      <c r="Q389" s="20">
        <v>-1.9682630232743435E-2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35">
        <v>44667</v>
      </c>
      <c r="B390" s="36">
        <v>20</v>
      </c>
      <c r="C390" s="18" t="str">
        <f t="shared" si="50"/>
        <v>44667_20</v>
      </c>
      <c r="D390" s="20">
        <v>158.56861770832171</v>
      </c>
      <c r="E390" s="20">
        <v>365.90621338032605</v>
      </c>
      <c r="F390" s="20">
        <v>355.39363245896539</v>
      </c>
      <c r="G390" s="20">
        <v>262.92721520789621</v>
      </c>
      <c r="H390" s="20">
        <v>0.1358797351593832</v>
      </c>
      <c r="I390" s="20">
        <v>1.0971390708352537</v>
      </c>
      <c r="J390" s="20">
        <v>0.42392408604248055</v>
      </c>
      <c r="K390" s="20">
        <v>-6.0777951101745362</v>
      </c>
      <c r="L390" s="20">
        <v>-14.157601220116735</v>
      </c>
      <c r="M390" s="20">
        <v>-8.7017485825242247</v>
      </c>
      <c r="N390" s="20">
        <v>-6.6393189574954423</v>
      </c>
      <c r="O390" s="20">
        <v>-1.1818867508179927E-2</v>
      </c>
      <c r="P390" s="20">
        <v>-8.1220338824520469E-2</v>
      </c>
      <c r="Q390" s="20">
        <v>-3.3829594429958081E-2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35">
        <v>44667</v>
      </c>
      <c r="B391" s="36">
        <v>21</v>
      </c>
      <c r="C391" s="18" t="str">
        <f t="shared" si="50"/>
        <v>44667_21</v>
      </c>
      <c r="D391" s="20">
        <v>155.70956811257176</v>
      </c>
      <c r="E391" s="20">
        <v>360.03541713524669</v>
      </c>
      <c r="F391" s="20">
        <v>350.35813621086231</v>
      </c>
      <c r="G391" s="20">
        <v>258.35510621029829</v>
      </c>
      <c r="H391" s="20">
        <v>0.13457856837828708</v>
      </c>
      <c r="I391" s="20">
        <v>1.0831880176538422</v>
      </c>
      <c r="J391" s="20">
        <v>0.42033006998088407</v>
      </c>
      <c r="K391" s="20">
        <v>-7.3912542318511569</v>
      </c>
      <c r="L391" s="20">
        <v>-17.789919620921591</v>
      </c>
      <c r="M391" s="20">
        <v>-12.180121062598156</v>
      </c>
      <c r="N391" s="20">
        <v>-9.3502592250355843</v>
      </c>
      <c r="O391" s="20">
        <v>-1.322671359734651E-2</v>
      </c>
      <c r="P391" s="20">
        <v>-9.3518365120982203E-2</v>
      </c>
      <c r="Q391" s="20">
        <v>-3.8137478341994324E-2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35">
        <v>44667</v>
      </c>
      <c r="B392" s="36">
        <v>22</v>
      </c>
      <c r="C392" s="18" t="str">
        <f t="shared" si="50"/>
        <v>44667_22</v>
      </c>
      <c r="D392" s="20">
        <v>150.91081546082722</v>
      </c>
      <c r="E392" s="20">
        <v>350.15100143132065</v>
      </c>
      <c r="F392" s="20">
        <v>340.90085063033098</v>
      </c>
      <c r="G392" s="20">
        <v>250.92246678537316</v>
      </c>
      <c r="H392" s="20">
        <v>0.12931662069185695</v>
      </c>
      <c r="I392" s="20">
        <v>1.0463176790157267</v>
      </c>
      <c r="J392" s="20">
        <v>0.40483502256804327</v>
      </c>
      <c r="K392" s="20">
        <v>-8.0306332921174644</v>
      </c>
      <c r="L392" s="20">
        <v>-19.573606250911645</v>
      </c>
      <c r="M392" s="20">
        <v>-14.37244161448336</v>
      </c>
      <c r="N392" s="20">
        <v>-10.978289491485564</v>
      </c>
      <c r="O392" s="20">
        <v>-1.2713468087600108E-2</v>
      </c>
      <c r="P392" s="20">
        <v>-9.2447353355645259E-2</v>
      </c>
      <c r="Q392" s="20">
        <v>-3.6535824393737412E-2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35">
        <v>44667</v>
      </c>
      <c r="B393" s="36">
        <v>23</v>
      </c>
      <c r="C393" s="18" t="str">
        <f t="shared" si="50"/>
        <v>44667_23</v>
      </c>
      <c r="D393" s="20">
        <v>143.34434338623547</v>
      </c>
      <c r="E393" s="20">
        <v>332.15189919913843</v>
      </c>
      <c r="F393" s="20">
        <v>322.4387905454509</v>
      </c>
      <c r="G393" s="20">
        <v>237.70711173767569</v>
      </c>
      <c r="H393" s="20">
        <v>0.12025590163417259</v>
      </c>
      <c r="I393" s="20">
        <v>0.98453459430512613</v>
      </c>
      <c r="J393" s="20">
        <v>0.37691727776002537</v>
      </c>
      <c r="K393" s="20">
        <v>-8.5108627747446342</v>
      </c>
      <c r="L393" s="20">
        <v>-23.547159514698329</v>
      </c>
      <c r="M393" s="20">
        <v>-19.219411741704814</v>
      </c>
      <c r="N393" s="20">
        <v>-13.460673611305975</v>
      </c>
      <c r="O393" s="20">
        <v>-1.5237042556838869E-2</v>
      </c>
      <c r="P393" s="20">
        <v>-0.10979110174929184</v>
      </c>
      <c r="Q393" s="20">
        <v>-4.3877433768394605E-2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35">
        <v>44667</v>
      </c>
      <c r="B394" s="36">
        <v>24</v>
      </c>
      <c r="C394" s="18" t="str">
        <f t="shared" si="50"/>
        <v>44667_24</v>
      </c>
      <c r="D394" s="20">
        <v>134.01154766696763</v>
      </c>
      <c r="E394" s="20">
        <v>308.76621931066279</v>
      </c>
      <c r="F394" s="20">
        <v>299.92270348332852</v>
      </c>
      <c r="G394" s="20">
        <v>220.44296354248314</v>
      </c>
      <c r="H394" s="20">
        <v>0.11304466669397033</v>
      </c>
      <c r="I394" s="20">
        <v>0.91951518530275955</v>
      </c>
      <c r="J394" s="20">
        <v>0.35547176812232328</v>
      </c>
      <c r="K394" s="20">
        <v>-9.4844527831727454</v>
      </c>
      <c r="L394" s="20">
        <v>-27.324091824373234</v>
      </c>
      <c r="M394" s="20">
        <v>-23.074555276401938</v>
      </c>
      <c r="N394" s="20">
        <v>-16.021039483691698</v>
      </c>
      <c r="O394" s="20">
        <v>-1.6337622364252444E-2</v>
      </c>
      <c r="P394" s="20">
        <v>-0.1227300487984755</v>
      </c>
      <c r="Q394" s="20">
        <v>-4.700478183382658E-2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35">
        <v>44668</v>
      </c>
      <c r="B395" s="36">
        <v>1</v>
      </c>
      <c r="C395" s="18" t="str">
        <f t="shared" si="50"/>
        <v>44668_1</v>
      </c>
      <c r="D395" s="20">
        <v>122.2814963492999</v>
      </c>
      <c r="E395" s="20">
        <v>279.44058644135742</v>
      </c>
      <c r="F395" s="20">
        <v>268.65990975799912</v>
      </c>
      <c r="G395" s="20">
        <v>199.4084679269663</v>
      </c>
      <c r="H395" s="20">
        <v>0.10378757218143186</v>
      </c>
      <c r="I395" s="20">
        <v>0.84169812315440806</v>
      </c>
      <c r="J395" s="20">
        <v>0.32737730398352799</v>
      </c>
      <c r="K395" s="20">
        <v>-10.354414982061922</v>
      </c>
      <c r="L395" s="20">
        <v>-29.201712087467826</v>
      </c>
      <c r="M395" s="20">
        <v>-24.57524958993962</v>
      </c>
      <c r="N395" s="20">
        <v>-17.044500383672617</v>
      </c>
      <c r="O395" s="20">
        <v>-1.6178249800096151E-2</v>
      </c>
      <c r="P395" s="20">
        <v>-0.12428573929718877</v>
      </c>
      <c r="Q395" s="20">
        <v>-4.6388757885879581E-2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35">
        <v>44668</v>
      </c>
      <c r="B396" s="36">
        <v>2</v>
      </c>
      <c r="C396" s="18" t="str">
        <f t="shared" ref="C396:C459" si="58">CONCATENATE(A396,"_",B396)</f>
        <v>44668_2</v>
      </c>
      <c r="D396" s="20">
        <v>111.67221156678386</v>
      </c>
      <c r="E396" s="20">
        <v>252.40689508738717</v>
      </c>
      <c r="F396" s="20">
        <v>240.31351149881968</v>
      </c>
      <c r="G396" s="20">
        <v>180.06362895008016</v>
      </c>
      <c r="H396" s="20">
        <v>9.8304004172861364E-2</v>
      </c>
      <c r="I396" s="20">
        <v>0.77696480263960033</v>
      </c>
      <c r="J396" s="20">
        <v>0.31015743486328473</v>
      </c>
      <c r="K396" s="20">
        <v>-8.9377208674824207</v>
      </c>
      <c r="L396" s="20">
        <v>-23.524416482710322</v>
      </c>
      <c r="M396" s="20">
        <v>-18.171632753009813</v>
      </c>
      <c r="N396" s="20">
        <v>-13.088601829954067</v>
      </c>
      <c r="O396" s="20">
        <v>-1.647112611062344E-2</v>
      </c>
      <c r="P396" s="20">
        <v>-0.1259450389359516</v>
      </c>
      <c r="Q396" s="20">
        <v>-4.7003798586582678E-2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35">
        <v>44668</v>
      </c>
      <c r="B397" s="36">
        <v>3</v>
      </c>
      <c r="C397" s="18" t="str">
        <f t="shared" si="58"/>
        <v>44668_3</v>
      </c>
      <c r="D397" s="20">
        <v>103.69884378103288</v>
      </c>
      <c r="E397" s="20">
        <v>231.84048687871925</v>
      </c>
      <c r="F397" s="20">
        <v>218.85563712070999</v>
      </c>
      <c r="G397" s="20">
        <v>165.5485326082887</v>
      </c>
      <c r="H397" s="20">
        <v>9.1808775351707117E-2</v>
      </c>
      <c r="I397" s="20">
        <v>0.72434655334311271</v>
      </c>
      <c r="J397" s="20">
        <v>0.29076678780029636</v>
      </c>
      <c r="K397" s="20">
        <v>-9.652872101460968</v>
      </c>
      <c r="L397" s="20">
        <v>-25.038812769140939</v>
      </c>
      <c r="M397" s="20">
        <v>-19.623435995699683</v>
      </c>
      <c r="N397" s="20">
        <v>-14.12683288352194</v>
      </c>
      <c r="O397" s="20">
        <v>-1.5756150023554457E-2</v>
      </c>
      <c r="P397" s="20">
        <v>-0.12253548150464717</v>
      </c>
      <c r="Q397" s="20">
        <v>-4.475059681343535E-2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35">
        <v>44668</v>
      </c>
      <c r="B398" s="36">
        <v>4</v>
      </c>
      <c r="C398" s="18" t="str">
        <f t="shared" si="58"/>
        <v>44668_4</v>
      </c>
      <c r="D398" s="20">
        <v>98.389638390038783</v>
      </c>
      <c r="E398" s="20">
        <v>218.35823222937736</v>
      </c>
      <c r="F398" s="20">
        <v>205.082048407477</v>
      </c>
      <c r="G398" s="20">
        <v>156.3110899155968</v>
      </c>
      <c r="H398" s="20">
        <v>8.8558944670469888E-2</v>
      </c>
      <c r="I398" s="20">
        <v>0.69075682428636387</v>
      </c>
      <c r="J398" s="20">
        <v>0.28063315875813311</v>
      </c>
      <c r="K398" s="20">
        <v>-10.151937447097051</v>
      </c>
      <c r="L398" s="20">
        <v>-26.250578611788551</v>
      </c>
      <c r="M398" s="20">
        <v>-20.661919702364251</v>
      </c>
      <c r="N398" s="20">
        <v>-14.780605127060291</v>
      </c>
      <c r="O398" s="20">
        <v>-1.6265750847524109E-2</v>
      </c>
      <c r="P398" s="20">
        <v>-0.12580940792958722</v>
      </c>
      <c r="Q398" s="20">
        <v>-4.6197813473494824E-2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35">
        <v>44668</v>
      </c>
      <c r="B399" s="36">
        <v>5</v>
      </c>
      <c r="C399" s="18" t="str">
        <f t="shared" si="58"/>
        <v>44668_5</v>
      </c>
      <c r="D399" s="20">
        <v>96.226612890431213</v>
      </c>
      <c r="E399" s="20">
        <v>211.19939023081608</v>
      </c>
      <c r="F399" s="20">
        <v>197.63038119059638</v>
      </c>
      <c r="G399" s="20">
        <v>151.28143949034677</v>
      </c>
      <c r="H399" s="20">
        <v>8.6677954887878356E-2</v>
      </c>
      <c r="I399" s="20">
        <v>0.67272171775405221</v>
      </c>
      <c r="J399" s="20">
        <v>0.27449635593269517</v>
      </c>
      <c r="K399" s="20">
        <v>-9.7556685722885099</v>
      </c>
      <c r="L399" s="20">
        <v>-26.124606792080733</v>
      </c>
      <c r="M399" s="20">
        <v>-20.626719559568361</v>
      </c>
      <c r="N399" s="20">
        <v>-14.423681276630255</v>
      </c>
      <c r="O399" s="20">
        <v>-1.6361621543452616E-2</v>
      </c>
      <c r="P399" s="20">
        <v>-0.12673471553854854</v>
      </c>
      <c r="Q399" s="20">
        <v>-4.64973045290984E-2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35">
        <v>44668</v>
      </c>
      <c r="B400" s="36">
        <v>6</v>
      </c>
      <c r="C400" s="18" t="str">
        <f t="shared" si="58"/>
        <v>44668_6</v>
      </c>
      <c r="D400" s="20">
        <v>95.753417685051076</v>
      </c>
      <c r="E400" s="20">
        <v>208.85771031158356</v>
      </c>
      <c r="F400" s="20">
        <v>194.50861004560645</v>
      </c>
      <c r="G400" s="20">
        <v>150.26867638324291</v>
      </c>
      <c r="H400" s="20">
        <v>8.49110833608753E-2</v>
      </c>
      <c r="I400" s="20">
        <v>0.6624986483792078</v>
      </c>
      <c r="J400" s="20">
        <v>0.26943230115237515</v>
      </c>
      <c r="K400" s="20">
        <v>-9.9242109224754209</v>
      </c>
      <c r="L400" s="20">
        <v>-26.661055981184159</v>
      </c>
      <c r="M400" s="20">
        <v>-21.379497908289796</v>
      </c>
      <c r="N400" s="20">
        <v>-14.665366846149693</v>
      </c>
      <c r="O400" s="20">
        <v>-1.726143697064431E-2</v>
      </c>
      <c r="P400" s="20">
        <v>-0.13114477893431237</v>
      </c>
      <c r="Q400" s="20">
        <v>-4.919842289743357E-2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35">
        <v>44668</v>
      </c>
      <c r="B401" s="36">
        <v>7</v>
      </c>
      <c r="C401" s="18" t="str">
        <f t="shared" si="58"/>
        <v>44668_7</v>
      </c>
      <c r="D401" s="20">
        <v>96.447692881431777</v>
      </c>
      <c r="E401" s="20">
        <v>209.51460586299697</v>
      </c>
      <c r="F401" s="20">
        <v>194.62258724942629</v>
      </c>
      <c r="G401" s="20">
        <v>151.40416645146217</v>
      </c>
      <c r="H401" s="20">
        <v>8.6057127231754627E-2</v>
      </c>
      <c r="I401" s="20">
        <v>0.67765035668156803</v>
      </c>
      <c r="J401" s="20">
        <v>0.27286494103826275</v>
      </c>
      <c r="K401" s="20">
        <v>-9.5768527433641939</v>
      </c>
      <c r="L401" s="20">
        <v>-25.708976566854897</v>
      </c>
      <c r="M401" s="20">
        <v>-20.682344253914437</v>
      </c>
      <c r="N401" s="20">
        <v>-13.637238385745395</v>
      </c>
      <c r="O401" s="20">
        <v>-1.6174856697989445E-2</v>
      </c>
      <c r="P401" s="20">
        <v>-0.12257285405497692</v>
      </c>
      <c r="Q401" s="20">
        <v>-4.6080541803240484E-2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35">
        <v>44668</v>
      </c>
      <c r="B402" s="36">
        <v>8</v>
      </c>
      <c r="C402" s="18" t="str">
        <f t="shared" si="58"/>
        <v>44668_8</v>
      </c>
      <c r="D402" s="20">
        <v>93.428452865262656</v>
      </c>
      <c r="E402" s="20">
        <v>202.56790623908182</v>
      </c>
      <c r="F402" s="20">
        <v>186.38220319580782</v>
      </c>
      <c r="G402" s="20">
        <v>146.41698830551138</v>
      </c>
      <c r="H402" s="20">
        <v>7.801985201616532E-2</v>
      </c>
      <c r="I402" s="20">
        <v>0.65323911522196498</v>
      </c>
      <c r="J402" s="20">
        <v>0.25052101242085634</v>
      </c>
      <c r="K402" s="20">
        <v>-9.3754655376266349</v>
      </c>
      <c r="L402" s="20">
        <v>-25.841248055549691</v>
      </c>
      <c r="M402" s="20">
        <v>-22.864163346026746</v>
      </c>
      <c r="N402" s="20">
        <v>-13.719950698809011</v>
      </c>
      <c r="O402" s="20">
        <v>-1.3857415864577652E-2</v>
      </c>
      <c r="P402" s="20">
        <v>-0.10493210387147572</v>
      </c>
      <c r="Q402" s="20">
        <v>-3.9461254876903246E-2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35">
        <v>44668</v>
      </c>
      <c r="B403" s="36">
        <v>9</v>
      </c>
      <c r="C403" s="18" t="str">
        <f t="shared" si="58"/>
        <v>44668_9</v>
      </c>
      <c r="D403" s="20">
        <v>100.5388882003042</v>
      </c>
      <c r="E403" s="20">
        <v>224.45613334820877</v>
      </c>
      <c r="F403" s="20">
        <v>208.01000990294335</v>
      </c>
      <c r="G403" s="20">
        <v>162.35294295792841</v>
      </c>
      <c r="H403" s="20">
        <v>9.2889805353788504E-2</v>
      </c>
      <c r="I403" s="20">
        <v>0.8209774391072181</v>
      </c>
      <c r="J403" s="20">
        <v>0.29553088046757225</v>
      </c>
      <c r="K403" s="20">
        <v>-6.2582861295987859</v>
      </c>
      <c r="L403" s="20">
        <v>-20.448383024002947</v>
      </c>
      <c r="M403" s="20">
        <v>-18.273338295556421</v>
      </c>
      <c r="N403" s="20">
        <v>-10.08736399784539</v>
      </c>
      <c r="O403" s="20">
        <v>1.9759552342652744E-3</v>
      </c>
      <c r="P403" s="20">
        <v>-2.039602414364489E-2</v>
      </c>
      <c r="Q403" s="20">
        <v>6.3213833971112621E-3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35">
        <v>44668</v>
      </c>
      <c r="B404" s="36">
        <v>10</v>
      </c>
      <c r="C404" s="18" t="str">
        <f t="shared" si="58"/>
        <v>44668_10</v>
      </c>
      <c r="D404" s="20">
        <v>114.42242305931516</v>
      </c>
      <c r="E404" s="20">
        <v>259.83589080404425</v>
      </c>
      <c r="F404" s="20">
        <v>243.25478216177828</v>
      </c>
      <c r="G404" s="20">
        <v>187.64776244384473</v>
      </c>
      <c r="H404" s="20">
        <v>0.11121941043065023</v>
      </c>
      <c r="I404" s="20">
        <v>0.98242427786325148</v>
      </c>
      <c r="J404" s="20">
        <v>0.34959278780809899</v>
      </c>
      <c r="K404" s="20">
        <v>-3.7200772898582599</v>
      </c>
      <c r="L404" s="20">
        <v>-17.156937983507575</v>
      </c>
      <c r="M404" s="20">
        <v>-15.585971447676023</v>
      </c>
      <c r="N404" s="20">
        <v>-8.1347062144254547</v>
      </c>
      <c r="O404" s="20">
        <v>1.6271258304279529E-2</v>
      </c>
      <c r="P404" s="20">
        <v>5.3451417628732428E-2</v>
      </c>
      <c r="Q404" s="20">
        <v>4.7362403300376187E-2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0</v>
      </c>
      <c r="W404" s="3">
        <f t="shared" si="56"/>
        <v>0</v>
      </c>
      <c r="X404" s="3">
        <f t="shared" si="57"/>
        <v>0</v>
      </c>
    </row>
    <row r="405" spans="1:24" x14ac:dyDescent="0.25">
      <c r="A405" s="35">
        <v>44668</v>
      </c>
      <c r="B405" s="36">
        <v>11</v>
      </c>
      <c r="C405" s="18" t="str">
        <f t="shared" si="58"/>
        <v>44668_11</v>
      </c>
      <c r="D405" s="20">
        <v>125.89362797631308</v>
      </c>
      <c r="E405" s="20">
        <v>289.57254035406959</v>
      </c>
      <c r="F405" s="20">
        <v>272.79370963473747</v>
      </c>
      <c r="G405" s="20">
        <v>208.86187110743387</v>
      </c>
      <c r="H405" s="20">
        <v>0.1147724975658157</v>
      </c>
      <c r="I405" s="20">
        <v>1.0370622808655883</v>
      </c>
      <c r="J405" s="20">
        <v>0.36012159287187528</v>
      </c>
      <c r="K405" s="20">
        <v>-8.6440670724749058</v>
      </c>
      <c r="L405" s="20">
        <v>-28.666686235490303</v>
      </c>
      <c r="M405" s="20">
        <v>-31.307585491919447</v>
      </c>
      <c r="N405" s="20">
        <v>-20.645953717113315</v>
      </c>
      <c r="O405" s="20">
        <v>1.8060157171619802E-2</v>
      </c>
      <c r="P405" s="20">
        <v>7.6315977372112626E-2</v>
      </c>
      <c r="Q405" s="20">
        <v>5.2783340274273977E-2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</v>
      </c>
      <c r="W405" s="3">
        <f t="shared" si="56"/>
        <v>0</v>
      </c>
      <c r="X405" s="3">
        <f t="shared" si="57"/>
        <v>0</v>
      </c>
    </row>
    <row r="406" spans="1:24" x14ac:dyDescent="0.25">
      <c r="A406" s="35">
        <v>44668</v>
      </c>
      <c r="B406" s="36">
        <v>12</v>
      </c>
      <c r="C406" s="18" t="str">
        <f t="shared" si="58"/>
        <v>44668_12</v>
      </c>
      <c r="D406" s="20">
        <v>132.88311986458964</v>
      </c>
      <c r="E406" s="20">
        <v>307.1716070838915</v>
      </c>
      <c r="F406" s="20">
        <v>289.73586267326152</v>
      </c>
      <c r="G406" s="20">
        <v>221.26155226991116</v>
      </c>
      <c r="H406" s="20">
        <v>0.11518742777962956</v>
      </c>
      <c r="I406" s="20">
        <v>1.0533168972082567</v>
      </c>
      <c r="J406" s="20">
        <v>0.36160244678901754</v>
      </c>
      <c r="K406" s="20">
        <v>-11.911535307570102</v>
      </c>
      <c r="L406" s="20">
        <v>-33.613275842414048</v>
      </c>
      <c r="M406" s="20">
        <v>-37.919201962922891</v>
      </c>
      <c r="N406" s="20">
        <v>-28.48946119926752</v>
      </c>
      <c r="O406" s="20">
        <v>2.0950014076111134E-2</v>
      </c>
      <c r="P406" s="20">
        <v>9.346649445638408E-2</v>
      </c>
      <c r="Q406" s="20">
        <v>6.128880336998728E-2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</v>
      </c>
      <c r="W406" s="3">
        <f t="shared" si="56"/>
        <v>0</v>
      </c>
      <c r="X406" s="3">
        <f t="shared" si="57"/>
        <v>0</v>
      </c>
    </row>
    <row r="407" spans="1:24" x14ac:dyDescent="0.25">
      <c r="A407" s="35">
        <v>44668</v>
      </c>
      <c r="B407" s="36">
        <v>13</v>
      </c>
      <c r="C407" s="18" t="str">
        <f t="shared" si="58"/>
        <v>44668_13</v>
      </c>
      <c r="D407" s="20">
        <v>139.65807394627458</v>
      </c>
      <c r="E407" s="20">
        <v>322.8047887897211</v>
      </c>
      <c r="F407" s="20">
        <v>305.57187869028411</v>
      </c>
      <c r="G407" s="20">
        <v>232.25253838450811</v>
      </c>
      <c r="H407" s="20">
        <v>0.11368829935729802</v>
      </c>
      <c r="I407" s="20">
        <v>1.0719289166935821</v>
      </c>
      <c r="J407" s="20">
        <v>0.35814396230601803</v>
      </c>
      <c r="K407" s="20">
        <v>-14.00448082476926</v>
      </c>
      <c r="L407" s="20">
        <v>-34.876987987673076</v>
      </c>
      <c r="M407" s="20">
        <v>-40.468067324992887</v>
      </c>
      <c r="N407" s="20">
        <v>-33.264032146960474</v>
      </c>
      <c r="O407" s="20">
        <v>1.8012140884792541E-2</v>
      </c>
      <c r="P407" s="20">
        <v>9.5931712108524539E-2</v>
      </c>
      <c r="Q407" s="20">
        <v>5.3009675386205012E-2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0</v>
      </c>
      <c r="W407" s="3">
        <f t="shared" si="56"/>
        <v>0</v>
      </c>
      <c r="X407" s="3">
        <f t="shared" si="57"/>
        <v>0</v>
      </c>
    </row>
    <row r="408" spans="1:24" x14ac:dyDescent="0.25">
      <c r="A408" s="35">
        <v>44668</v>
      </c>
      <c r="B408" s="36">
        <v>14</v>
      </c>
      <c r="C408" s="18" t="str">
        <f t="shared" si="58"/>
        <v>44668_14</v>
      </c>
      <c r="D408" s="20">
        <v>147.53880312118031</v>
      </c>
      <c r="E408" s="20">
        <v>340.54082265395965</v>
      </c>
      <c r="F408" s="20">
        <v>324.19171597986929</v>
      </c>
      <c r="G408" s="20">
        <v>245.6576735624345</v>
      </c>
      <c r="H408" s="20">
        <v>0.1095139711101827</v>
      </c>
      <c r="I408" s="20">
        <v>1.0733756433863715</v>
      </c>
      <c r="J408" s="20">
        <v>0.34721684809281922</v>
      </c>
      <c r="K408" s="20">
        <v>-15.64068215888005</v>
      </c>
      <c r="L408" s="20">
        <v>-42.302749865579578</v>
      </c>
      <c r="M408" s="20">
        <v>-46.197973899295285</v>
      </c>
      <c r="N408" s="20">
        <v>-36.642511707030906</v>
      </c>
      <c r="O408" s="20">
        <v>1.3620978506329344E-2</v>
      </c>
      <c r="P408" s="20">
        <v>7.1084097409958399E-2</v>
      </c>
      <c r="Q408" s="20">
        <v>4.0138611956236935E-2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</v>
      </c>
      <c r="W408" s="3">
        <f t="shared" si="56"/>
        <v>0</v>
      </c>
      <c r="X408" s="3">
        <f t="shared" si="57"/>
        <v>0</v>
      </c>
    </row>
    <row r="409" spans="1:24" x14ac:dyDescent="0.25">
      <c r="A409" s="35">
        <v>44668</v>
      </c>
      <c r="B409" s="36">
        <v>15</v>
      </c>
      <c r="C409" s="18" t="str">
        <f t="shared" si="58"/>
        <v>44668_15</v>
      </c>
      <c r="D409" s="20">
        <v>147.56838073552385</v>
      </c>
      <c r="E409" s="20">
        <v>342.78777372234356</v>
      </c>
      <c r="F409" s="20">
        <v>326.14819797841704</v>
      </c>
      <c r="G409" s="20">
        <v>246.52512528407087</v>
      </c>
      <c r="H409" s="20">
        <v>0.10137348251004431</v>
      </c>
      <c r="I409" s="20">
        <v>1.0406016321138889</v>
      </c>
      <c r="J409" s="20">
        <v>0.32464681198141543</v>
      </c>
      <c r="K409" s="20">
        <v>-16.310872007090971</v>
      </c>
      <c r="L409" s="20">
        <v>-46.207093215014019</v>
      </c>
      <c r="M409" s="20">
        <v>-49.349261702949391</v>
      </c>
      <c r="N409" s="20">
        <v>-38.698155705304316</v>
      </c>
      <c r="O409" s="20">
        <v>7.7945692206472803E-3</v>
      </c>
      <c r="P409" s="20">
        <v>4.3629696955279344E-2</v>
      </c>
      <c r="Q409" s="20">
        <v>2.3497416591414431E-2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0</v>
      </c>
      <c r="W409" s="3">
        <f t="shared" si="56"/>
        <v>0</v>
      </c>
      <c r="X409" s="3">
        <f t="shared" si="57"/>
        <v>0</v>
      </c>
    </row>
    <row r="410" spans="1:24" x14ac:dyDescent="0.25">
      <c r="A410" s="35">
        <v>44668</v>
      </c>
      <c r="B410" s="36">
        <v>16</v>
      </c>
      <c r="C410" s="18" t="str">
        <f t="shared" si="58"/>
        <v>44668_16</v>
      </c>
      <c r="D410" s="20">
        <v>141.1784090842711</v>
      </c>
      <c r="E410" s="20">
        <v>330.23808095822125</v>
      </c>
      <c r="F410" s="20">
        <v>313.77225973563793</v>
      </c>
      <c r="G410" s="20">
        <v>235.70665718159154</v>
      </c>
      <c r="H410" s="20">
        <v>9.5910447731016993E-2</v>
      </c>
      <c r="I410" s="20">
        <v>1.0021396930083633</v>
      </c>
      <c r="J410" s="20">
        <v>0.30777313429916164</v>
      </c>
      <c r="K410" s="20">
        <v>-16.280754311590652</v>
      </c>
      <c r="L410" s="20">
        <v>-46.116326518619587</v>
      </c>
      <c r="M410" s="20">
        <v>-49.130175245823111</v>
      </c>
      <c r="N410" s="20">
        <v>-39.151002889543058</v>
      </c>
      <c r="O410" s="20">
        <v>8.0453267430108753E-3</v>
      </c>
      <c r="P410" s="20">
        <v>4.7170822924729044E-2</v>
      </c>
      <c r="Q410" s="20">
        <v>2.4259305498097065E-2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</v>
      </c>
      <c r="W410" s="3">
        <f t="shared" si="56"/>
        <v>0</v>
      </c>
      <c r="X410" s="3">
        <f t="shared" si="57"/>
        <v>0</v>
      </c>
    </row>
    <row r="411" spans="1:24" x14ac:dyDescent="0.25">
      <c r="A411" s="35">
        <v>44668</v>
      </c>
      <c r="B411" s="36">
        <v>17</v>
      </c>
      <c r="C411" s="18" t="str">
        <f t="shared" si="58"/>
        <v>44668_17</v>
      </c>
      <c r="D411" s="20">
        <v>137.42648623267374</v>
      </c>
      <c r="E411" s="20">
        <v>319.69054377661826</v>
      </c>
      <c r="F411" s="20">
        <v>303.99904342461872</v>
      </c>
      <c r="G411" s="20">
        <v>227.87661761927797</v>
      </c>
      <c r="H411" s="20">
        <v>9.3354691711393767E-2</v>
      </c>
      <c r="I411" s="20">
        <v>0.95513372747448577</v>
      </c>
      <c r="J411" s="20">
        <v>0.30069076203267209</v>
      </c>
      <c r="K411" s="20">
        <v>-17.42920292947537</v>
      </c>
      <c r="L411" s="20">
        <v>-47.84453017139321</v>
      </c>
      <c r="M411" s="20">
        <v>-50.609121865115526</v>
      </c>
      <c r="N411" s="20">
        <v>-40.345863372792337</v>
      </c>
      <c r="O411" s="20">
        <v>5.8113932013293696E-3</v>
      </c>
      <c r="P411" s="20">
        <v>3.041403883266967E-2</v>
      </c>
      <c r="Q411" s="20">
        <v>1.7825178894598354E-2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</v>
      </c>
      <c r="W411" s="3">
        <f t="shared" si="56"/>
        <v>0</v>
      </c>
      <c r="X411" s="3">
        <f t="shared" si="57"/>
        <v>0</v>
      </c>
    </row>
    <row r="412" spans="1:24" x14ac:dyDescent="0.25">
      <c r="A412" s="35">
        <v>44668</v>
      </c>
      <c r="B412" s="36">
        <v>18</v>
      </c>
      <c r="C412" s="18" t="str">
        <f t="shared" si="58"/>
        <v>44668_18</v>
      </c>
      <c r="D412" s="20">
        <v>137.40141639162456</v>
      </c>
      <c r="E412" s="20">
        <v>317.09750961232407</v>
      </c>
      <c r="F412" s="20">
        <v>303.46541925815495</v>
      </c>
      <c r="G412" s="20">
        <v>226.28272791924007</v>
      </c>
      <c r="H412" s="20">
        <v>9.2933124757070246E-2</v>
      </c>
      <c r="I412" s="20">
        <v>0.86696093949092623</v>
      </c>
      <c r="J412" s="20">
        <v>0.29875983470139755</v>
      </c>
      <c r="K412" s="20">
        <v>-12.718486880653005</v>
      </c>
      <c r="L412" s="20">
        <v>-42.475098569987168</v>
      </c>
      <c r="M412" s="20">
        <v>-44.945006154812482</v>
      </c>
      <c r="N412" s="20">
        <v>-29.261802379766081</v>
      </c>
      <c r="O412" s="20">
        <v>-4.6083928618867592E-3</v>
      </c>
      <c r="P412" s="20">
        <v>-4.3326795185819549E-2</v>
      </c>
      <c r="Q412" s="20">
        <v>-1.2479558892242011E-2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0</v>
      </c>
      <c r="W412" s="3">
        <f t="shared" si="56"/>
        <v>0</v>
      </c>
      <c r="X412" s="3">
        <f t="shared" si="57"/>
        <v>0</v>
      </c>
    </row>
    <row r="413" spans="1:24" x14ac:dyDescent="0.25">
      <c r="A413" s="35">
        <v>44668</v>
      </c>
      <c r="B413" s="36">
        <v>19</v>
      </c>
      <c r="C413" s="18" t="str">
        <f t="shared" si="58"/>
        <v>44668_19</v>
      </c>
      <c r="D413" s="20">
        <v>156.25028793369557</v>
      </c>
      <c r="E413" s="20">
        <v>359.621829815171</v>
      </c>
      <c r="F413" s="20">
        <v>348.18183394577966</v>
      </c>
      <c r="G413" s="20">
        <v>258.65435755161502</v>
      </c>
      <c r="H413" s="20">
        <v>0.112533929777235</v>
      </c>
      <c r="I413" s="20">
        <v>0.97701481518594613</v>
      </c>
      <c r="J413" s="20">
        <v>0.35652278359669259</v>
      </c>
      <c r="K413" s="20">
        <v>-14.753700910449908</v>
      </c>
      <c r="L413" s="20">
        <v>-46.767394618920697</v>
      </c>
      <c r="M413" s="20">
        <v>-46.921492302009497</v>
      </c>
      <c r="N413" s="20">
        <v>-30.740761526067885</v>
      </c>
      <c r="O413" s="20">
        <v>-9.5990496291386077E-3</v>
      </c>
      <c r="P413" s="20">
        <v>-8.1146306086315456E-2</v>
      </c>
      <c r="Q413" s="20">
        <v>-2.7467222629229494E-2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35">
        <v>44668</v>
      </c>
      <c r="B414" s="36">
        <v>20</v>
      </c>
      <c r="C414" s="18" t="str">
        <f t="shared" si="58"/>
        <v>44668_20</v>
      </c>
      <c r="D414" s="20">
        <v>172.7003290179569</v>
      </c>
      <c r="E414" s="20">
        <v>399.97513808617606</v>
      </c>
      <c r="F414" s="20">
        <v>390.4795870607465</v>
      </c>
      <c r="G414" s="20">
        <v>289.10649932235293</v>
      </c>
      <c r="H414" s="20">
        <v>0.1290463487275825</v>
      </c>
      <c r="I414" s="20">
        <v>1.1162881288818238</v>
      </c>
      <c r="J414" s="20">
        <v>0.40453536957122349</v>
      </c>
      <c r="K414" s="20">
        <v>-19.824079271183709</v>
      </c>
      <c r="L414" s="20">
        <v>-54.822649361848711</v>
      </c>
      <c r="M414" s="20">
        <v>-53.468826663351656</v>
      </c>
      <c r="N414" s="20">
        <v>-39.990245288833563</v>
      </c>
      <c r="O414" s="20">
        <v>-1.488831154030573E-2</v>
      </c>
      <c r="P414" s="20">
        <v>-0.11234226203687216</v>
      </c>
      <c r="Q414" s="20">
        <v>-4.3489437859178096E-2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35">
        <v>44668</v>
      </c>
      <c r="B415" s="36">
        <v>21</v>
      </c>
      <c r="C415" s="18" t="str">
        <f t="shared" si="58"/>
        <v>44668_21</v>
      </c>
      <c r="D415" s="20">
        <v>170.50485001001923</v>
      </c>
      <c r="E415" s="20">
        <v>399.1202230662858</v>
      </c>
      <c r="F415" s="20">
        <v>391.22611886815952</v>
      </c>
      <c r="G415" s="20">
        <v>287.07264450645408</v>
      </c>
      <c r="H415" s="20">
        <v>0.12617014883050348</v>
      </c>
      <c r="I415" s="20">
        <v>1.1072857026443639</v>
      </c>
      <c r="J415" s="20">
        <v>0.39569761834666611</v>
      </c>
      <c r="K415" s="20">
        <v>-20.851169845140983</v>
      </c>
      <c r="L415" s="20">
        <v>-56.506205856955624</v>
      </c>
      <c r="M415" s="20">
        <v>-55.084280742798093</v>
      </c>
      <c r="N415" s="20">
        <v>-41.875795669583781</v>
      </c>
      <c r="O415" s="20">
        <v>-1.5707698239886415E-2</v>
      </c>
      <c r="P415" s="20">
        <v>-0.11518973576613857</v>
      </c>
      <c r="Q415" s="20">
        <v>-4.5850284926895739E-2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35">
        <v>44668</v>
      </c>
      <c r="B416" s="36">
        <v>22</v>
      </c>
      <c r="C416" s="18" t="str">
        <f t="shared" si="58"/>
        <v>44668_22</v>
      </c>
      <c r="D416" s="20">
        <v>162.77247040748031</v>
      </c>
      <c r="E416" s="20">
        <v>385.53699154370094</v>
      </c>
      <c r="F416" s="20">
        <v>377.8117156611749</v>
      </c>
      <c r="G416" s="20">
        <v>275.58024902345755</v>
      </c>
      <c r="H416" s="20">
        <v>0.12102133034935136</v>
      </c>
      <c r="I416" s="20">
        <v>1.0652334325235433</v>
      </c>
      <c r="J416" s="20">
        <v>0.38017418517616564</v>
      </c>
      <c r="K416" s="20">
        <v>-22.689100322548615</v>
      </c>
      <c r="L416" s="20">
        <v>-60.50102008873386</v>
      </c>
      <c r="M416" s="20">
        <v>-59.358288341473724</v>
      </c>
      <c r="N416" s="20">
        <v>-45.172741281050008</v>
      </c>
      <c r="O416" s="20">
        <v>-1.5424954087988198E-2</v>
      </c>
      <c r="P416" s="20">
        <v>-0.1191234484483279</v>
      </c>
      <c r="Q416" s="20">
        <v>-4.4854991412101489E-2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35">
        <v>44668</v>
      </c>
      <c r="B417" s="36">
        <v>23</v>
      </c>
      <c r="C417" s="18" t="str">
        <f t="shared" si="58"/>
        <v>44668_23</v>
      </c>
      <c r="D417" s="20">
        <v>149.71433729311383</v>
      </c>
      <c r="E417" s="20">
        <v>353.14534926163907</v>
      </c>
      <c r="F417" s="20">
        <v>345.20854971544276</v>
      </c>
      <c r="G417" s="20">
        <v>252.21552032069849</v>
      </c>
      <c r="H417" s="20">
        <v>0.1102454119769499</v>
      </c>
      <c r="I417" s="20">
        <v>0.96577973423391617</v>
      </c>
      <c r="J417" s="20">
        <v>0.34724425594029312</v>
      </c>
      <c r="K417" s="20">
        <v>-21.822602960437969</v>
      </c>
      <c r="L417" s="20">
        <v>-61.70774865876308</v>
      </c>
      <c r="M417" s="20">
        <v>-60.308732363974102</v>
      </c>
      <c r="N417" s="20">
        <v>-42.790170431239957</v>
      </c>
      <c r="O417" s="20">
        <v>-1.7117009613180328E-2</v>
      </c>
      <c r="P417" s="20">
        <v>-0.13608873034957547</v>
      </c>
      <c r="Q417" s="20">
        <v>-4.9615535466792364E-2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35">
        <v>44668</v>
      </c>
      <c r="B418" s="36">
        <v>24</v>
      </c>
      <c r="C418" s="18" t="str">
        <f t="shared" si="58"/>
        <v>44668_24</v>
      </c>
      <c r="D418" s="20">
        <v>134.97497746403167</v>
      </c>
      <c r="E418" s="20">
        <v>313.074384868018</v>
      </c>
      <c r="F418" s="20">
        <v>304.64905330627522</v>
      </c>
      <c r="G418" s="20">
        <v>223.49156192390109</v>
      </c>
      <c r="H418" s="20">
        <v>0.10225741630388051</v>
      </c>
      <c r="I418" s="20">
        <v>0.86894746355716224</v>
      </c>
      <c r="J418" s="20">
        <v>0.32339587605977915</v>
      </c>
      <c r="K418" s="20">
        <v>-15.594860936870528</v>
      </c>
      <c r="L418" s="20">
        <v>-50.471881975802319</v>
      </c>
      <c r="M418" s="20">
        <v>-48.482578361040375</v>
      </c>
      <c r="N418" s="20">
        <v>-30.288592461893401</v>
      </c>
      <c r="O418" s="20">
        <v>-1.6808412913239569E-2</v>
      </c>
      <c r="P418" s="20">
        <v>-0.13331584916247685</v>
      </c>
      <c r="Q418" s="20">
        <v>-4.8588850944042729E-2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35">
        <v>44669</v>
      </c>
      <c r="B419" s="36">
        <v>1</v>
      </c>
      <c r="C419" s="18" t="str">
        <f t="shared" si="58"/>
        <v>44669_1</v>
      </c>
      <c r="D419" s="20">
        <v>120.4347738917198</v>
      </c>
      <c r="E419" s="20">
        <v>274.47378809177201</v>
      </c>
      <c r="F419" s="20">
        <v>262.39787457029263</v>
      </c>
      <c r="G419" s="20">
        <v>195.09491943130706</v>
      </c>
      <c r="H419" s="20">
        <v>9.3680085295253471E-2</v>
      </c>
      <c r="I419" s="20">
        <v>0.79116812915231916</v>
      </c>
      <c r="J419" s="20">
        <v>0.2976415812568613</v>
      </c>
      <c r="K419" s="20">
        <v>-14.102391641149518</v>
      </c>
      <c r="L419" s="20">
        <v>-46.270304093651212</v>
      </c>
      <c r="M419" s="20">
        <v>-44.822898555220476</v>
      </c>
      <c r="N419" s="20">
        <v>-27.631249299688314</v>
      </c>
      <c r="O419" s="20">
        <v>-1.610647461672781E-2</v>
      </c>
      <c r="P419" s="20">
        <v>-0.12083150495951976</v>
      </c>
      <c r="Q419" s="20">
        <v>-4.633036738047025E-2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35">
        <v>44669</v>
      </c>
      <c r="B420" s="36">
        <v>2</v>
      </c>
      <c r="C420" s="18" t="str">
        <f t="shared" si="58"/>
        <v>44669_2</v>
      </c>
      <c r="D420" s="20">
        <v>109.12992991203105</v>
      </c>
      <c r="E420" s="20">
        <v>243.93766089811893</v>
      </c>
      <c r="F420" s="20">
        <v>229.65295290944775</v>
      </c>
      <c r="G420" s="20">
        <v>173.21235603613857</v>
      </c>
      <c r="H420" s="20">
        <v>8.7831592773127604E-2</v>
      </c>
      <c r="I420" s="20">
        <v>0.72860357064264314</v>
      </c>
      <c r="J420" s="20">
        <v>0.28001819136529066</v>
      </c>
      <c r="K420" s="20">
        <v>-15.012734124729462</v>
      </c>
      <c r="L420" s="20">
        <v>-48.309613526050498</v>
      </c>
      <c r="M420" s="20">
        <v>-46.819391822611351</v>
      </c>
      <c r="N420" s="20">
        <v>-29.403534974871302</v>
      </c>
      <c r="O420" s="20">
        <v>-1.662918364566306E-2</v>
      </c>
      <c r="P420" s="20">
        <v>-0.12284030938429172</v>
      </c>
      <c r="Q420" s="20">
        <v>-4.7773174101454138E-2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35">
        <v>44669</v>
      </c>
      <c r="B421" s="36">
        <v>3</v>
      </c>
      <c r="C421" s="18" t="str">
        <f t="shared" si="58"/>
        <v>44669_3</v>
      </c>
      <c r="D421" s="20">
        <v>102.71568085949015</v>
      </c>
      <c r="E421" s="20">
        <v>225.80946844316006</v>
      </c>
      <c r="F421" s="20">
        <v>209.61920553144546</v>
      </c>
      <c r="G421" s="20">
        <v>160.598214047027</v>
      </c>
      <c r="H421" s="20">
        <v>8.7552156078033724E-2</v>
      </c>
      <c r="I421" s="20">
        <v>0.70064352222908644</v>
      </c>
      <c r="J421" s="20">
        <v>0.27851297533488056</v>
      </c>
      <c r="K421" s="20">
        <v>-15.481451056871327</v>
      </c>
      <c r="L421" s="20">
        <v>-45.804103788514254</v>
      </c>
      <c r="M421" s="20">
        <v>-40.397032274921266</v>
      </c>
      <c r="N421" s="20">
        <v>-26.487876432731817</v>
      </c>
      <c r="O421" s="20">
        <v>-1.7212577106556343E-2</v>
      </c>
      <c r="P421" s="20">
        <v>-0.13158227261200584</v>
      </c>
      <c r="Q421" s="20">
        <v>-4.9497925357323093E-2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35">
        <v>44669</v>
      </c>
      <c r="B422" s="36">
        <v>4</v>
      </c>
      <c r="C422" s="18" t="str">
        <f t="shared" si="58"/>
        <v>44669_4</v>
      </c>
      <c r="D422" s="20">
        <v>99.594698418609141</v>
      </c>
      <c r="E422" s="20">
        <v>217.76298045164836</v>
      </c>
      <c r="F422" s="20">
        <v>201.47215951065388</v>
      </c>
      <c r="G422" s="20">
        <v>154.96574748519743</v>
      </c>
      <c r="H422" s="20">
        <v>8.6502559413214261E-2</v>
      </c>
      <c r="I422" s="20">
        <v>0.67956699226304729</v>
      </c>
      <c r="J422" s="20">
        <v>0.27445923939879374</v>
      </c>
      <c r="K422" s="20">
        <v>-15.891102485756001</v>
      </c>
      <c r="L422" s="20">
        <v>-45.357865628844266</v>
      </c>
      <c r="M422" s="20">
        <v>-38.75981345898515</v>
      </c>
      <c r="N422" s="20">
        <v>-26.157799490400244</v>
      </c>
      <c r="O422" s="20">
        <v>-1.8299544849470425E-2</v>
      </c>
      <c r="P422" s="20">
        <v>-0.14222720773330155</v>
      </c>
      <c r="Q422" s="20">
        <v>-5.266808587616139E-2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35">
        <v>44669</v>
      </c>
      <c r="B423" s="36">
        <v>5</v>
      </c>
      <c r="C423" s="18" t="str">
        <f t="shared" si="58"/>
        <v>44669_5</v>
      </c>
      <c r="D423" s="20">
        <v>98.50298747695598</v>
      </c>
      <c r="E423" s="20">
        <v>215.30183120780333</v>
      </c>
      <c r="F423" s="20">
        <v>199.01715290783582</v>
      </c>
      <c r="G423" s="20">
        <v>152.74764963203589</v>
      </c>
      <c r="H423" s="20">
        <v>8.5695692407435742E-2</v>
      </c>
      <c r="I423" s="20">
        <v>0.67691792857317534</v>
      </c>
      <c r="J423" s="20">
        <v>0.27182732030111656</v>
      </c>
      <c r="K423" s="20">
        <v>-15.636474713357657</v>
      </c>
      <c r="L423" s="20">
        <v>-44.167049674330592</v>
      </c>
      <c r="M423" s="20">
        <v>-37.879932356045707</v>
      </c>
      <c r="N423" s="20">
        <v>-25.515979372890456</v>
      </c>
      <c r="O423" s="20">
        <v>-1.7858832266094877E-2</v>
      </c>
      <c r="P423" s="20">
        <v>-0.1369569252869525</v>
      </c>
      <c r="Q423" s="20">
        <v>-5.1300319012476787E-2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35">
        <v>44669</v>
      </c>
      <c r="B424" s="36">
        <v>6</v>
      </c>
      <c r="C424" s="18" t="str">
        <f t="shared" si="58"/>
        <v>44669_6</v>
      </c>
      <c r="D424" s="20">
        <v>101.3081303699377</v>
      </c>
      <c r="E424" s="20">
        <v>224.8965452713164</v>
      </c>
      <c r="F424" s="20">
        <v>209.18883960825519</v>
      </c>
      <c r="G424" s="20">
        <v>158.65339684015902</v>
      </c>
      <c r="H424" s="20">
        <v>8.6431766850989078E-2</v>
      </c>
      <c r="I424" s="20">
        <v>0.71605694648561058</v>
      </c>
      <c r="J424" s="20">
        <v>0.27396773383003242</v>
      </c>
      <c r="K424" s="20">
        <v>-14.692977731402515</v>
      </c>
      <c r="L424" s="20">
        <v>-42.891442743855855</v>
      </c>
      <c r="M424" s="20">
        <v>-36.412313103602166</v>
      </c>
      <c r="N424" s="20">
        <v>-24.254004123110271</v>
      </c>
      <c r="O424" s="20">
        <v>-1.7967330140668945E-2</v>
      </c>
      <c r="P424" s="20">
        <v>-0.12970502939968276</v>
      </c>
      <c r="Q424" s="20">
        <v>-5.1611152106008598E-2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35">
        <v>44669</v>
      </c>
      <c r="B425" s="36">
        <v>7</v>
      </c>
      <c r="C425" s="18" t="str">
        <f t="shared" si="58"/>
        <v>44669_7</v>
      </c>
      <c r="D425" s="20">
        <v>121.39759875621371</v>
      </c>
      <c r="E425" s="20">
        <v>275.05511663451125</v>
      </c>
      <c r="F425" s="20">
        <v>257.18189455993758</v>
      </c>
      <c r="G425" s="20">
        <v>194.31791073914252</v>
      </c>
      <c r="H425" s="20">
        <v>9.5322420916236536E-2</v>
      </c>
      <c r="I425" s="20">
        <v>0.87743116672642585</v>
      </c>
      <c r="J425" s="20">
        <v>0.30011787048887018</v>
      </c>
      <c r="K425" s="20">
        <v>-19.511262191957865</v>
      </c>
      <c r="L425" s="20">
        <v>-52.508589167607099</v>
      </c>
      <c r="M425" s="20">
        <v>-49.473680005881633</v>
      </c>
      <c r="N425" s="20">
        <v>-35.458737818852669</v>
      </c>
      <c r="O425" s="20">
        <v>-1.8133122149222983E-2</v>
      </c>
      <c r="P425" s="20">
        <v>-0.11759144673226937</v>
      </c>
      <c r="Q425" s="20">
        <v>-5.2455067987288016E-2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35">
        <v>44669</v>
      </c>
      <c r="B426" s="36">
        <v>8</v>
      </c>
      <c r="C426" s="18" t="str">
        <f t="shared" si="58"/>
        <v>44669_8</v>
      </c>
      <c r="D426" s="20">
        <v>138.64653338863272</v>
      </c>
      <c r="E426" s="20">
        <v>318.07421008812094</v>
      </c>
      <c r="F426" s="20">
        <v>294.4809653406549</v>
      </c>
      <c r="G426" s="20">
        <v>224.22351343577049</v>
      </c>
      <c r="H426" s="20">
        <v>9.1675222736539622E-2</v>
      </c>
      <c r="I426" s="20">
        <v>0.94365579193329652</v>
      </c>
      <c r="J426" s="20">
        <v>0.29127985741401108</v>
      </c>
      <c r="K426" s="20">
        <v>-29.845464111617716</v>
      </c>
      <c r="L426" s="20">
        <v>-71.186438526051845</v>
      </c>
      <c r="M426" s="20">
        <v>-73.201801924329402</v>
      </c>
      <c r="N426" s="20">
        <v>-57.191882901884554</v>
      </c>
      <c r="O426" s="20">
        <v>-1.6364663773631622E-2</v>
      </c>
      <c r="P426" s="20">
        <v>-8.7331027519185658E-2</v>
      </c>
      <c r="Q426" s="20">
        <v>-4.7496374708891641E-2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35">
        <v>44669</v>
      </c>
      <c r="B427" s="36">
        <v>9</v>
      </c>
      <c r="C427" s="18" t="str">
        <f t="shared" si="58"/>
        <v>44669_9</v>
      </c>
      <c r="D427" s="20">
        <v>152.12038614567248</v>
      </c>
      <c r="E427" s="20">
        <v>357.21598548832804</v>
      </c>
      <c r="F427" s="20">
        <v>326.65420874021692</v>
      </c>
      <c r="G427" s="20">
        <v>247.9646113993395</v>
      </c>
      <c r="H427" s="20">
        <v>0.10352370048988202</v>
      </c>
      <c r="I427" s="20">
        <v>1.1557592846454083</v>
      </c>
      <c r="J427" s="20">
        <v>0.3261359098652773</v>
      </c>
      <c r="K427" s="20">
        <v>-22.908403485617939</v>
      </c>
      <c r="L427" s="20">
        <v>-51.538036678731977</v>
      </c>
      <c r="M427" s="20">
        <v>-55.948085654273058</v>
      </c>
      <c r="N427" s="20">
        <v>-46.68134247765299</v>
      </c>
      <c r="O427" s="20">
        <v>4.0959866153294161E-3</v>
      </c>
      <c r="P427" s="20">
        <v>6.8799070097958784E-2</v>
      </c>
      <c r="Q427" s="20">
        <v>1.1448918854750056E-2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35">
        <v>44669</v>
      </c>
      <c r="B428" s="36">
        <v>10</v>
      </c>
      <c r="C428" s="18" t="str">
        <f t="shared" si="58"/>
        <v>44669_10</v>
      </c>
      <c r="D428" s="20">
        <v>166.47682775821301</v>
      </c>
      <c r="E428" s="20">
        <v>390.96793441514865</v>
      </c>
      <c r="F428" s="20">
        <v>356.3889151726745</v>
      </c>
      <c r="G428" s="20">
        <v>270.22828749238062</v>
      </c>
      <c r="H428" s="20">
        <v>0.12505081695504719</v>
      </c>
      <c r="I428" s="20">
        <v>1.3538208880723945</v>
      </c>
      <c r="J428" s="20">
        <v>0.3892879384686358</v>
      </c>
      <c r="K428" s="20">
        <v>-13.446888501214652</v>
      </c>
      <c r="L428" s="20">
        <v>-29.207835431471487</v>
      </c>
      <c r="M428" s="20">
        <v>-36.243713723557079</v>
      </c>
      <c r="N428" s="20">
        <v>-33.649088046978846</v>
      </c>
      <c r="O428" s="20">
        <v>4.5244595651935497E-2</v>
      </c>
      <c r="P428" s="20">
        <v>0.31496588818991017</v>
      </c>
      <c r="Q428" s="20">
        <v>0.13042920632946137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0.205145775188489</v>
      </c>
      <c r="W428" s="3">
        <f t="shared" si="56"/>
        <v>0.34318208090764835</v>
      </c>
      <c r="X428" s="3">
        <f t="shared" si="57"/>
        <v>0.49296984597546023</v>
      </c>
    </row>
    <row r="429" spans="1:24" x14ac:dyDescent="0.25">
      <c r="A429" s="35">
        <v>44669</v>
      </c>
      <c r="B429" s="36">
        <v>11</v>
      </c>
      <c r="C429" s="18" t="str">
        <f t="shared" si="58"/>
        <v>44669_11</v>
      </c>
      <c r="D429" s="20">
        <v>174.51379039113948</v>
      </c>
      <c r="E429" s="20">
        <v>406.19864953545022</v>
      </c>
      <c r="F429" s="20">
        <v>370.24800164977307</v>
      </c>
      <c r="G429" s="20">
        <v>283.27957199439476</v>
      </c>
      <c r="H429" s="20">
        <v>0.13219319194562384</v>
      </c>
      <c r="I429" s="20">
        <v>1.3931006106044554</v>
      </c>
      <c r="J429" s="20">
        <v>0.41000592495012594</v>
      </c>
      <c r="K429" s="20">
        <v>-11.108951194519609</v>
      </c>
      <c r="L429" s="20">
        <v>-23.777695587130111</v>
      </c>
      <c r="M429" s="20">
        <v>-31.1037716186427</v>
      </c>
      <c r="N429" s="20">
        <v>-29.789297634319119</v>
      </c>
      <c r="O429" s="20">
        <v>5.0588144647978908E-2</v>
      </c>
      <c r="P429" s="20">
        <v>0.34176841918271345</v>
      </c>
      <c r="Q429" s="20">
        <v>0.1458893799353129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0.2554388093853811</v>
      </c>
      <c r="W429" s="3">
        <f t="shared" si="56"/>
        <v>0.49028337838798869</v>
      </c>
      <c r="X429" s="3">
        <f t="shared" si="57"/>
        <v>0.63829728238612382</v>
      </c>
    </row>
    <row r="430" spans="1:24" x14ac:dyDescent="0.25">
      <c r="A430" s="35">
        <v>44669</v>
      </c>
      <c r="B430" s="36">
        <v>12</v>
      </c>
      <c r="C430" s="18" t="str">
        <f t="shared" si="58"/>
        <v>44669_12</v>
      </c>
      <c r="D430" s="20">
        <v>180.03649294425418</v>
      </c>
      <c r="E430" s="20">
        <v>415.22078600895514</v>
      </c>
      <c r="F430" s="20">
        <v>378.31937202913679</v>
      </c>
      <c r="G430" s="20">
        <v>291.34750695035171</v>
      </c>
      <c r="H430" s="20">
        <v>0.13103819978239717</v>
      </c>
      <c r="I430" s="20">
        <v>1.3684073627354616</v>
      </c>
      <c r="J430" s="20">
        <v>0.40622880465082589</v>
      </c>
      <c r="K430" s="20">
        <v>-8.1757906820271558</v>
      </c>
      <c r="L430" s="20">
        <v>-16.847009784331046</v>
      </c>
      <c r="M430" s="20">
        <v>-24.677471036170942</v>
      </c>
      <c r="N430" s="20">
        <v>-24.772339337398787</v>
      </c>
      <c r="O430" s="20">
        <v>5.7373954989585731E-2</v>
      </c>
      <c r="P430" s="20">
        <v>0.3734823183988536</v>
      </c>
      <c r="Q430" s="20">
        <v>0.16581944922361194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0.35425173917808794</v>
      </c>
      <c r="W430" s="3">
        <f t="shared" si="56"/>
        <v>0.77485376719307431</v>
      </c>
      <c r="X430" s="3">
        <f t="shared" si="57"/>
        <v>0.92982833737143245</v>
      </c>
    </row>
    <row r="431" spans="1:24" x14ac:dyDescent="0.25">
      <c r="A431" s="35">
        <v>44669</v>
      </c>
      <c r="B431" s="36">
        <v>13</v>
      </c>
      <c r="C431" s="18" t="str">
        <f t="shared" si="58"/>
        <v>44669_13</v>
      </c>
      <c r="D431" s="20">
        <v>185.48822598748592</v>
      </c>
      <c r="E431" s="20">
        <v>423.60629197446104</v>
      </c>
      <c r="F431" s="20">
        <v>387.71036811292197</v>
      </c>
      <c r="G431" s="20">
        <v>299.7106672628147</v>
      </c>
      <c r="H431" s="20">
        <v>0.12380745406179119</v>
      </c>
      <c r="I431" s="20">
        <v>1.3140665723689104</v>
      </c>
      <c r="J431" s="20">
        <v>0.38608102836861735</v>
      </c>
      <c r="K431" s="20">
        <v>-4.8610430332786301</v>
      </c>
      <c r="L431" s="20">
        <v>-10.337995597479271</v>
      </c>
      <c r="M431" s="20">
        <v>-18.288907776085761</v>
      </c>
      <c r="N431" s="20">
        <v>-19.42487412607349</v>
      </c>
      <c r="O431" s="20">
        <v>4.9196839892498928E-2</v>
      </c>
      <c r="P431" s="20">
        <v>0.34138310539497807</v>
      </c>
      <c r="Q431" s="20">
        <v>0.14227664779308499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0.26464746669555744</v>
      </c>
      <c r="W431" s="3">
        <f t="shared" si="56"/>
        <v>0.61001585671216563</v>
      </c>
      <c r="X431" s="3">
        <f t="shared" si="57"/>
        <v>0.66955701359474151</v>
      </c>
    </row>
    <row r="432" spans="1:24" x14ac:dyDescent="0.25">
      <c r="A432" s="35">
        <v>44669</v>
      </c>
      <c r="B432" s="36">
        <v>14</v>
      </c>
      <c r="C432" s="18" t="str">
        <f t="shared" si="58"/>
        <v>44669_14</v>
      </c>
      <c r="D432" s="20">
        <v>187.8539580605285</v>
      </c>
      <c r="E432" s="20">
        <v>426.95807911417074</v>
      </c>
      <c r="F432" s="20">
        <v>391.22535367875338</v>
      </c>
      <c r="G432" s="20">
        <v>304.66128941131672</v>
      </c>
      <c r="H432" s="20">
        <v>0.11846608777298608</v>
      </c>
      <c r="I432" s="20">
        <v>1.2778452058435326</v>
      </c>
      <c r="J432" s="20">
        <v>0.37083550087048656</v>
      </c>
      <c r="K432" s="20">
        <v>-4.4049304479694591</v>
      </c>
      <c r="L432" s="20">
        <v>-10.554432164266562</v>
      </c>
      <c r="M432" s="20">
        <v>-18.849119737558699</v>
      </c>
      <c r="N432" s="20">
        <v>-18.784525633337083</v>
      </c>
      <c r="O432" s="20">
        <v>3.9050382781290013E-2</v>
      </c>
      <c r="P432" s="20">
        <v>0.28695086090725908</v>
      </c>
      <c r="Q432" s="20">
        <v>0.11301262483752271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0.14105464970947718</v>
      </c>
      <c r="W432" s="3">
        <f t="shared" si="56"/>
        <v>0.24364844845012185</v>
      </c>
      <c r="X432" s="3">
        <f t="shared" si="57"/>
        <v>0.31254908745359261</v>
      </c>
    </row>
    <row r="433" spans="1:24" x14ac:dyDescent="0.25">
      <c r="A433" s="35">
        <v>44669</v>
      </c>
      <c r="B433" s="36">
        <v>15</v>
      </c>
      <c r="C433" s="18" t="str">
        <f t="shared" si="58"/>
        <v>44669_15</v>
      </c>
      <c r="D433" s="20">
        <v>186.2883751553349</v>
      </c>
      <c r="E433" s="20">
        <v>428.58581916415824</v>
      </c>
      <c r="F433" s="20">
        <v>392.38606972029487</v>
      </c>
      <c r="G433" s="20">
        <v>301.77402216885088</v>
      </c>
      <c r="H433" s="20">
        <v>0.11927240634494572</v>
      </c>
      <c r="I433" s="20">
        <v>1.2998140412501282</v>
      </c>
      <c r="J433" s="20">
        <v>0.37329925548907178</v>
      </c>
      <c r="K433" s="20">
        <v>-4.2497360533560435</v>
      </c>
      <c r="L433" s="20">
        <v>-7.2592975541171523</v>
      </c>
      <c r="M433" s="20">
        <v>-15.464812626254224</v>
      </c>
      <c r="N433" s="20">
        <v>-18.046122393024248</v>
      </c>
      <c r="O433" s="20">
        <v>4.0309061190565348E-2</v>
      </c>
      <c r="P433" s="20">
        <v>0.31113478374089742</v>
      </c>
      <c r="Q433" s="20">
        <v>0.11680506539901704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0.15589529951961706</v>
      </c>
      <c r="W433" s="3">
        <f t="shared" si="56"/>
        <v>0.39729921771112842</v>
      </c>
      <c r="X433" s="3">
        <f t="shared" si="57"/>
        <v>0.35714727871880653</v>
      </c>
    </row>
    <row r="434" spans="1:24" x14ac:dyDescent="0.25">
      <c r="A434" s="35">
        <v>44669</v>
      </c>
      <c r="B434" s="36">
        <v>16</v>
      </c>
      <c r="C434" s="18" t="str">
        <f t="shared" si="58"/>
        <v>44669_16</v>
      </c>
      <c r="D434" s="20">
        <v>181.9769681980265</v>
      </c>
      <c r="E434" s="20">
        <v>419.9744140856161</v>
      </c>
      <c r="F434" s="20">
        <v>384.54720616331497</v>
      </c>
      <c r="G434" s="20">
        <v>293.50563163577203</v>
      </c>
      <c r="H434" s="20">
        <v>0.1241977729563904</v>
      </c>
      <c r="I434" s="20">
        <v>1.308463512110817</v>
      </c>
      <c r="J434" s="20">
        <v>0.38777808129563174</v>
      </c>
      <c r="K434" s="20">
        <v>-3.3131028122889368</v>
      </c>
      <c r="L434" s="20">
        <v>-5.1603634385756258</v>
      </c>
      <c r="M434" s="20">
        <v>-13.742276006837519</v>
      </c>
      <c r="N434" s="20">
        <v>-16.673096056568944</v>
      </c>
      <c r="O434" s="20">
        <v>4.619007346363966E-2</v>
      </c>
      <c r="P434" s="20">
        <v>0.34675153702982842</v>
      </c>
      <c r="Q434" s="20">
        <v>0.1337743113201787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0.22127891816592263</v>
      </c>
      <c r="W434" s="3">
        <f t="shared" si="56"/>
        <v>0.66039679189391109</v>
      </c>
      <c r="X434" s="3">
        <f t="shared" si="57"/>
        <v>0.54489450162014719</v>
      </c>
    </row>
    <row r="435" spans="1:24" x14ac:dyDescent="0.25">
      <c r="A435" s="35">
        <v>44669</v>
      </c>
      <c r="B435" s="36">
        <v>17</v>
      </c>
      <c r="C435" s="18" t="str">
        <f t="shared" si="58"/>
        <v>44669_17</v>
      </c>
      <c r="D435" s="20">
        <v>177.230280671987</v>
      </c>
      <c r="E435" s="20">
        <v>406.76095409542995</v>
      </c>
      <c r="F435" s="20">
        <v>374.76398985537327</v>
      </c>
      <c r="G435" s="20">
        <v>284.93380539132585</v>
      </c>
      <c r="H435" s="20">
        <v>0.11395453414895179</v>
      </c>
      <c r="I435" s="20">
        <v>1.2011717637491539</v>
      </c>
      <c r="J435" s="20">
        <v>0.35838206065202238</v>
      </c>
      <c r="K435" s="20">
        <v>-6.7091542251820977</v>
      </c>
      <c r="L435" s="20">
        <v>-12.963971524057985</v>
      </c>
      <c r="M435" s="20">
        <v>-19.401699911589503</v>
      </c>
      <c r="N435" s="20">
        <v>-20.967230727674739</v>
      </c>
      <c r="O435" s="20">
        <v>3.1949865121409356E-2</v>
      </c>
      <c r="P435" s="20">
        <v>0.26572738975210025</v>
      </c>
      <c r="Q435" s="20">
        <v>9.2572916840251623E-2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7.111015217612987E-2</v>
      </c>
      <c r="W435" s="3">
        <f t="shared" si="56"/>
        <v>0.19792793928562008</v>
      </c>
      <c r="X435" s="3">
        <f t="shared" si="57"/>
        <v>0.16224046256725327</v>
      </c>
    </row>
    <row r="436" spans="1:24" x14ac:dyDescent="0.25">
      <c r="A436" s="35">
        <v>44669</v>
      </c>
      <c r="B436" s="36">
        <v>18</v>
      </c>
      <c r="C436" s="18" t="str">
        <f t="shared" si="58"/>
        <v>44669_18</v>
      </c>
      <c r="D436" s="20">
        <v>170.62405100486012</v>
      </c>
      <c r="E436" s="20">
        <v>387.8386935229953</v>
      </c>
      <c r="F436" s="20">
        <v>362.66202779117856</v>
      </c>
      <c r="G436" s="20">
        <v>275.46682367973261</v>
      </c>
      <c r="H436" s="20">
        <v>0.10478834172809061</v>
      </c>
      <c r="I436" s="20">
        <v>1.0011138378442692</v>
      </c>
      <c r="J436" s="20">
        <v>0.3322424124692841</v>
      </c>
      <c r="K436" s="20">
        <v>-13.4240312926961</v>
      </c>
      <c r="L436" s="20">
        <v>-29.965045249721371</v>
      </c>
      <c r="M436" s="20">
        <v>-33.855465300139699</v>
      </c>
      <c r="N436" s="20">
        <v>-30.727672871328501</v>
      </c>
      <c r="O436" s="20">
        <v>1.5700439783950776E-2</v>
      </c>
      <c r="P436" s="20">
        <v>0.11929205054139926</v>
      </c>
      <c r="Q436" s="20">
        <v>4.5804422158362883E-2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x14ac:dyDescent="0.25">
      <c r="A437" s="35">
        <v>44669</v>
      </c>
      <c r="B437" s="36">
        <v>19</v>
      </c>
      <c r="C437" s="18" t="str">
        <f t="shared" si="58"/>
        <v>44669_19</v>
      </c>
      <c r="D437" s="20">
        <v>181.03488294171359</v>
      </c>
      <c r="E437" s="20">
        <v>412.15303190600349</v>
      </c>
      <c r="F437" s="20">
        <v>391.34954974125185</v>
      </c>
      <c r="G437" s="20">
        <v>296.15690169353047</v>
      </c>
      <c r="H437" s="20">
        <v>0.11482339803042738</v>
      </c>
      <c r="I437" s="20">
        <v>1.0385531404028066</v>
      </c>
      <c r="J437" s="20">
        <v>0.36178963726476443</v>
      </c>
      <c r="K437" s="20">
        <v>-18.883752498015895</v>
      </c>
      <c r="L437" s="20">
        <v>-42.245942587699226</v>
      </c>
      <c r="M437" s="20">
        <v>-43.540005519520761</v>
      </c>
      <c r="N437" s="20">
        <v>-37.858855605996176</v>
      </c>
      <c r="O437" s="20">
        <v>-3.2857639615666442E-3</v>
      </c>
      <c r="P437" s="20">
        <v>-1.7238530861165394E-2</v>
      </c>
      <c r="Q437" s="20">
        <v>-9.3286606575950434E-3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35">
        <v>44669</v>
      </c>
      <c r="B438" s="36">
        <v>20</v>
      </c>
      <c r="C438" s="18" t="str">
        <f t="shared" si="58"/>
        <v>44669_20</v>
      </c>
      <c r="D438" s="20">
        <v>195.06954730445199</v>
      </c>
      <c r="E438" s="20">
        <v>449.61262719078456</v>
      </c>
      <c r="F438" s="20">
        <v>433.83590535403295</v>
      </c>
      <c r="G438" s="20">
        <v>323.09125078896494</v>
      </c>
      <c r="H438" s="20">
        <v>0.13183941823832632</v>
      </c>
      <c r="I438" s="20">
        <v>1.1763511096500252</v>
      </c>
      <c r="J438" s="20">
        <v>0.4112357877014205</v>
      </c>
      <c r="K438" s="20">
        <v>-23.080244613565334</v>
      </c>
      <c r="L438" s="20">
        <v>-51.264713908172268</v>
      </c>
      <c r="M438" s="20">
        <v>-50.136785000206025</v>
      </c>
      <c r="N438" s="20">
        <v>-44.081766980634171</v>
      </c>
      <c r="O438" s="20">
        <v>-8.5977325481802463E-3</v>
      </c>
      <c r="P438" s="20">
        <v>-6.1208363884625222E-2</v>
      </c>
      <c r="Q438" s="20">
        <v>-2.5203573784033824E-2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35">
        <v>44669</v>
      </c>
      <c r="B439" s="36">
        <v>21</v>
      </c>
      <c r="C439" s="18" t="str">
        <f t="shared" si="58"/>
        <v>44669_21</v>
      </c>
      <c r="D439" s="20">
        <v>188.44040354685927</v>
      </c>
      <c r="E439" s="20">
        <v>440.27894560747217</v>
      </c>
      <c r="F439" s="20">
        <v>426.78045450936713</v>
      </c>
      <c r="G439" s="20">
        <v>314.93638624988296</v>
      </c>
      <c r="H439" s="20">
        <v>0.12374079367510946</v>
      </c>
      <c r="I439" s="20">
        <v>1.1406051461982298</v>
      </c>
      <c r="J439" s="20">
        <v>0.38742422562097206</v>
      </c>
      <c r="K439" s="20">
        <v>-25.443238238591931</v>
      </c>
      <c r="L439" s="20">
        <v>-56.092215463762201</v>
      </c>
      <c r="M439" s="20">
        <v>-54.625908471042067</v>
      </c>
      <c r="N439" s="20">
        <v>-47.953946194900624</v>
      </c>
      <c r="O439" s="20">
        <v>-1.6020572122705575E-2</v>
      </c>
      <c r="P439" s="20">
        <v>-9.6599044074067233E-2</v>
      </c>
      <c r="Q439" s="20">
        <v>-4.645752583293241E-2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35">
        <v>44669</v>
      </c>
      <c r="B440" s="36">
        <v>22</v>
      </c>
      <c r="C440" s="18" t="str">
        <f t="shared" si="58"/>
        <v>44669_22</v>
      </c>
      <c r="D440" s="20">
        <v>177.40135590786295</v>
      </c>
      <c r="E440" s="20">
        <v>418.42225220574579</v>
      </c>
      <c r="F440" s="20">
        <v>407.1111598484506</v>
      </c>
      <c r="G440" s="20">
        <v>298.05676596013342</v>
      </c>
      <c r="H440" s="20">
        <v>0.12284025427424429</v>
      </c>
      <c r="I440" s="20">
        <v>1.1083728047018839</v>
      </c>
      <c r="J440" s="20">
        <v>0.38469051618922701</v>
      </c>
      <c r="K440" s="20">
        <v>-27.281484451718086</v>
      </c>
      <c r="L440" s="20">
        <v>-60.002448776013424</v>
      </c>
      <c r="M440" s="20">
        <v>-58.201451820136256</v>
      </c>
      <c r="N440" s="20">
        <v>-51.306688717982837</v>
      </c>
      <c r="O440" s="20">
        <v>-1.0447569037125619E-2</v>
      </c>
      <c r="P440" s="20">
        <v>-7.9026744196495122E-2</v>
      </c>
      <c r="Q440" s="20">
        <v>-3.0466956649333441E-2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35">
        <v>44669</v>
      </c>
      <c r="B441" s="36">
        <v>23</v>
      </c>
      <c r="C441" s="18" t="str">
        <f t="shared" si="58"/>
        <v>44669_23</v>
      </c>
      <c r="D441" s="20">
        <v>160.72330145699388</v>
      </c>
      <c r="E441" s="20">
        <v>380.45428118775777</v>
      </c>
      <c r="F441" s="20">
        <v>369.40759569508253</v>
      </c>
      <c r="G441" s="20">
        <v>269.12768429830925</v>
      </c>
      <c r="H441" s="20">
        <v>0.11102066603713309</v>
      </c>
      <c r="I441" s="20">
        <v>1.0075330262468274</v>
      </c>
      <c r="J441" s="20">
        <v>0.34902235003869519</v>
      </c>
      <c r="K441" s="20">
        <v>-30.856071941055443</v>
      </c>
      <c r="L441" s="20">
        <v>-68.414553669373674</v>
      </c>
      <c r="M441" s="20">
        <v>-65.810328680343119</v>
      </c>
      <c r="N441" s="20">
        <v>-57.205737235275599</v>
      </c>
      <c r="O441" s="20">
        <v>-1.4143472032200606E-2</v>
      </c>
      <c r="P441" s="20">
        <v>-0.10915906143573584</v>
      </c>
      <c r="Q441" s="20">
        <v>-4.1016915830128488E-2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35">
        <v>44669</v>
      </c>
      <c r="B442" s="36">
        <v>24</v>
      </c>
      <c r="C442" s="18" t="str">
        <f t="shared" si="58"/>
        <v>44669_24</v>
      </c>
      <c r="D442" s="20">
        <v>142.98682711244535</v>
      </c>
      <c r="E442" s="20">
        <v>335.83591004880918</v>
      </c>
      <c r="F442" s="20">
        <v>324.66367280984343</v>
      </c>
      <c r="G442" s="20">
        <v>236.67678684978438</v>
      </c>
      <c r="H442" s="20">
        <v>0.10235684814811459</v>
      </c>
      <c r="I442" s="20">
        <v>0.92770476317754158</v>
      </c>
      <c r="J442" s="20">
        <v>0.32315198465373152</v>
      </c>
      <c r="K442" s="20">
        <v>-31.060350723191746</v>
      </c>
      <c r="L442" s="20">
        <v>-68.874294628678726</v>
      </c>
      <c r="M442" s="20">
        <v>-65.714494432975442</v>
      </c>
      <c r="N442" s="20">
        <v>-56.743245168455005</v>
      </c>
      <c r="O442" s="20">
        <v>-1.290698937280961E-2</v>
      </c>
      <c r="P442" s="20">
        <v>-9.6708127337593E-2</v>
      </c>
      <c r="Q442" s="20">
        <v>-3.7352929854144665E-2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35">
        <v>44670</v>
      </c>
      <c r="B443" s="36">
        <v>1</v>
      </c>
      <c r="C443" s="18" t="str">
        <f t="shared" si="58"/>
        <v>44670_1</v>
      </c>
      <c r="D443" s="20">
        <v>126.18077426675384</v>
      </c>
      <c r="E443" s="20">
        <v>291.82834576702788</v>
      </c>
      <c r="F443" s="20">
        <v>277.35352658960585</v>
      </c>
      <c r="G443" s="20">
        <v>204.05807068905759</v>
      </c>
      <c r="H443" s="20">
        <v>9.220639449666157E-2</v>
      </c>
      <c r="I443" s="20">
        <v>0.84430337196758232</v>
      </c>
      <c r="J443" s="20">
        <v>0.29302982562112068</v>
      </c>
      <c r="K443" s="20">
        <v>-28.303532381470148</v>
      </c>
      <c r="L443" s="20">
        <v>-67.225357931808162</v>
      </c>
      <c r="M443" s="20">
        <v>-65.929949173648083</v>
      </c>
      <c r="N443" s="20">
        <v>-53.879651008022265</v>
      </c>
      <c r="O443" s="20">
        <v>-1.6772219590397458E-2</v>
      </c>
      <c r="P443" s="20">
        <v>-0.1039819867202407</v>
      </c>
      <c r="Q443" s="20">
        <v>-4.8265629305292532E-2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35">
        <v>44670</v>
      </c>
      <c r="B444" s="36">
        <v>2</v>
      </c>
      <c r="C444" s="18" t="str">
        <f t="shared" si="58"/>
        <v>44670_2</v>
      </c>
      <c r="D444" s="20">
        <v>113.38515019218855</v>
      </c>
      <c r="E444" s="20">
        <v>258.01246075272388</v>
      </c>
      <c r="F444" s="20">
        <v>241.64162104028989</v>
      </c>
      <c r="G444" s="20">
        <v>180.1325565101366</v>
      </c>
      <c r="H444" s="20">
        <v>8.4878696547759772E-2</v>
      </c>
      <c r="I444" s="20">
        <v>0.75437212080925675</v>
      </c>
      <c r="J444" s="20">
        <v>0.27078309012974472</v>
      </c>
      <c r="K444" s="20">
        <v>-28.476471644675293</v>
      </c>
      <c r="L444" s="20">
        <v>-67.330197732314815</v>
      </c>
      <c r="M444" s="20">
        <v>-66.577034247871495</v>
      </c>
      <c r="N444" s="20">
        <v>-53.917877897121556</v>
      </c>
      <c r="O444" s="20">
        <v>-1.7216356550448696E-2</v>
      </c>
      <c r="P444" s="20">
        <v>-0.11236014112506969</v>
      </c>
      <c r="Q444" s="20">
        <v>-4.9438357305441633E-2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35">
        <v>44670</v>
      </c>
      <c r="B445" s="36">
        <v>3</v>
      </c>
      <c r="C445" s="18" t="str">
        <f t="shared" si="58"/>
        <v>44670_3</v>
      </c>
      <c r="D445" s="20">
        <v>106.25443075618827</v>
      </c>
      <c r="E445" s="20">
        <v>239.97431624883535</v>
      </c>
      <c r="F445" s="20">
        <v>223.25298431265767</v>
      </c>
      <c r="G445" s="20">
        <v>167.17857564922235</v>
      </c>
      <c r="H445" s="20">
        <v>8.357613687361562E-2</v>
      </c>
      <c r="I445" s="20">
        <v>0.72144681747417372</v>
      </c>
      <c r="J445" s="20">
        <v>0.26650599169470301</v>
      </c>
      <c r="K445" s="20">
        <v>-28.675414094017068</v>
      </c>
      <c r="L445" s="20">
        <v>-66.326948147730079</v>
      </c>
      <c r="M445" s="20">
        <v>-65.555278619432329</v>
      </c>
      <c r="N445" s="20">
        <v>-53.434105900338707</v>
      </c>
      <c r="O445" s="20">
        <v>-1.64229640636714E-2</v>
      </c>
      <c r="P445" s="20">
        <v>-0.10896463018043503</v>
      </c>
      <c r="Q445" s="20">
        <v>-4.704125472530972E-2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35">
        <v>44670</v>
      </c>
      <c r="B446" s="36">
        <v>4</v>
      </c>
      <c r="C446" s="18" t="str">
        <f t="shared" si="58"/>
        <v>44670_4</v>
      </c>
      <c r="D446" s="20">
        <v>102.90287895994641</v>
      </c>
      <c r="E446" s="20">
        <v>231.00808048446555</v>
      </c>
      <c r="F446" s="20">
        <v>213.54442656329545</v>
      </c>
      <c r="G446" s="20">
        <v>161.0653047248054</v>
      </c>
      <c r="H446" s="20">
        <v>8.2553825676894163E-2</v>
      </c>
      <c r="I446" s="20">
        <v>0.70757308086712678</v>
      </c>
      <c r="J446" s="20">
        <v>0.26275810472154554</v>
      </c>
      <c r="K446" s="20">
        <v>-29.263108418965654</v>
      </c>
      <c r="L446" s="20">
        <v>-67.506251137700872</v>
      </c>
      <c r="M446" s="20">
        <v>-66.548938217584663</v>
      </c>
      <c r="N446" s="20">
        <v>-54.293754686198625</v>
      </c>
      <c r="O446" s="20">
        <v>-1.6725342621385871E-2</v>
      </c>
      <c r="P446" s="20">
        <v>-0.11385832309807629</v>
      </c>
      <c r="Q446" s="20">
        <v>-4.8002544495243007E-2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35">
        <v>44670</v>
      </c>
      <c r="B447" s="36">
        <v>5</v>
      </c>
      <c r="C447" s="18" t="str">
        <f t="shared" si="58"/>
        <v>44670_5</v>
      </c>
      <c r="D447" s="20">
        <v>101.84875329178321</v>
      </c>
      <c r="E447" s="20">
        <v>229.06966431844521</v>
      </c>
      <c r="F447" s="20">
        <v>210.45962976855904</v>
      </c>
      <c r="G447" s="20">
        <v>158.8028370279396</v>
      </c>
      <c r="H447" s="20">
        <v>8.2328565316991301E-2</v>
      </c>
      <c r="I447" s="20">
        <v>0.70088333367099076</v>
      </c>
      <c r="J447" s="20">
        <v>0.26152603264159457</v>
      </c>
      <c r="K447" s="20">
        <v>-29.200057399727086</v>
      </c>
      <c r="L447" s="20">
        <v>-67.394489646721567</v>
      </c>
      <c r="M447" s="20">
        <v>-66.241606830485779</v>
      </c>
      <c r="N447" s="20">
        <v>-54.193793355794</v>
      </c>
      <c r="O447" s="20">
        <v>-1.5744917223640027E-2</v>
      </c>
      <c r="P447" s="20">
        <v>-0.10907969738393275</v>
      </c>
      <c r="Q447" s="20">
        <v>-4.5053249669937907E-2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35">
        <v>44670</v>
      </c>
      <c r="B448" s="36">
        <v>6</v>
      </c>
      <c r="C448" s="18" t="str">
        <f t="shared" si="58"/>
        <v>44670_6</v>
      </c>
      <c r="D448" s="20">
        <v>105.9544464598447</v>
      </c>
      <c r="E448" s="20">
        <v>238.75777667304476</v>
      </c>
      <c r="F448" s="20">
        <v>219.96655875600044</v>
      </c>
      <c r="G448" s="20">
        <v>165.52934101116011</v>
      </c>
      <c r="H448" s="20">
        <v>8.2625424637348649E-2</v>
      </c>
      <c r="I448" s="20">
        <v>0.72109919908266129</v>
      </c>
      <c r="J448" s="20">
        <v>0.26244441863932788</v>
      </c>
      <c r="K448" s="20">
        <v>-29.472152573391988</v>
      </c>
      <c r="L448" s="20">
        <v>-68.838475747591843</v>
      </c>
      <c r="M448" s="20">
        <v>-67.640721090350667</v>
      </c>
      <c r="N448" s="20">
        <v>-54.652724209194155</v>
      </c>
      <c r="O448" s="20">
        <v>-1.762917651577299E-2</v>
      </c>
      <c r="P448" s="20">
        <v>-0.12188594638411004</v>
      </c>
      <c r="Q448" s="20">
        <v>-5.065736439764592E-2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35">
        <v>44670</v>
      </c>
      <c r="B449" s="36">
        <v>7</v>
      </c>
      <c r="C449" s="18" t="str">
        <f t="shared" si="58"/>
        <v>44670_7</v>
      </c>
      <c r="D449" s="20">
        <v>127.29614571984884</v>
      </c>
      <c r="E449" s="20">
        <v>287.28146338758813</v>
      </c>
      <c r="F449" s="20">
        <v>267.26288194804346</v>
      </c>
      <c r="G449" s="20">
        <v>201.72977977575994</v>
      </c>
      <c r="H449" s="20">
        <v>9.1668417571448182E-2</v>
      </c>
      <c r="I449" s="20">
        <v>0.83332206954867338</v>
      </c>
      <c r="J449" s="20">
        <v>0.28927681867636473</v>
      </c>
      <c r="K449" s="20">
        <v>-27.138186338983054</v>
      </c>
      <c r="L449" s="20">
        <v>-65.177216634693806</v>
      </c>
      <c r="M449" s="20">
        <v>-64.875138547418359</v>
      </c>
      <c r="N449" s="20">
        <v>-51.365344488617573</v>
      </c>
      <c r="O449" s="20">
        <v>-1.711454041500195E-2</v>
      </c>
      <c r="P449" s="20">
        <v>-0.11272370823757777</v>
      </c>
      <c r="Q449" s="20">
        <v>-4.9460724577586185E-2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35">
        <v>44670</v>
      </c>
      <c r="B450" s="36">
        <v>8</v>
      </c>
      <c r="C450" s="18" t="str">
        <f t="shared" si="58"/>
        <v>44670_8</v>
      </c>
      <c r="D450" s="20">
        <v>146.78718074321975</v>
      </c>
      <c r="E450" s="20">
        <v>331.03372846437799</v>
      </c>
      <c r="F450" s="20">
        <v>304.64351791995978</v>
      </c>
      <c r="G450" s="20">
        <v>233.43455459459378</v>
      </c>
      <c r="H450" s="20">
        <v>8.9492780265857094E-2</v>
      </c>
      <c r="I450" s="20">
        <v>0.90602330598715064</v>
      </c>
      <c r="J450" s="20">
        <v>0.2839314315962076</v>
      </c>
      <c r="K450" s="20">
        <v>-26.464558405474207</v>
      </c>
      <c r="L450" s="20">
        <v>-63.434545227516814</v>
      </c>
      <c r="M450" s="20">
        <v>-66.386583290305921</v>
      </c>
      <c r="N450" s="20">
        <v>-52.30752469484252</v>
      </c>
      <c r="O450" s="20">
        <v>-1.6271330287819918E-2</v>
      </c>
      <c r="P450" s="20">
        <v>-8.1931863186573126E-2</v>
      </c>
      <c r="Q450" s="20">
        <v>-4.7145978436432291E-2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35">
        <v>44670</v>
      </c>
      <c r="B451" s="36">
        <v>9</v>
      </c>
      <c r="C451" s="18" t="str">
        <f t="shared" si="58"/>
        <v>44670_9</v>
      </c>
      <c r="D451" s="20">
        <v>160.85787437769756</v>
      </c>
      <c r="E451" s="20">
        <v>367.98276620700017</v>
      </c>
      <c r="F451" s="20">
        <v>335.55979176509334</v>
      </c>
      <c r="G451" s="20">
        <v>255.92595837969961</v>
      </c>
      <c r="H451" s="20">
        <v>0.11755694075732652</v>
      </c>
      <c r="I451" s="20">
        <v>1.1375238222093025</v>
      </c>
      <c r="J451" s="20">
        <v>0.36588562448137124</v>
      </c>
      <c r="K451" s="20">
        <v>-19.101144538981021</v>
      </c>
      <c r="L451" s="20">
        <v>-41.817326290052755</v>
      </c>
      <c r="M451" s="20">
        <v>-47.182848540482787</v>
      </c>
      <c r="N451" s="20">
        <v>-40.632906077571882</v>
      </c>
      <c r="O451" s="20">
        <v>1.8165095934808435E-2</v>
      </c>
      <c r="P451" s="20">
        <v>0.13395723394832321</v>
      </c>
      <c r="Q451" s="20">
        <v>5.1992041392100639E-2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35">
        <v>44670</v>
      </c>
      <c r="B452" s="36">
        <v>10</v>
      </c>
      <c r="C452" s="18" t="str">
        <f t="shared" si="58"/>
        <v>44670_10</v>
      </c>
      <c r="D452" s="20">
        <v>175.44656318109588</v>
      </c>
      <c r="E452" s="20">
        <v>401.84246989391175</v>
      </c>
      <c r="F452" s="20">
        <v>365.58500466261756</v>
      </c>
      <c r="G452" s="20">
        <v>279.56141222680714</v>
      </c>
      <c r="H452" s="20">
        <v>0.13897085159948763</v>
      </c>
      <c r="I452" s="20">
        <v>1.3026626692217609</v>
      </c>
      <c r="J452" s="20">
        <v>0.42820596275066697</v>
      </c>
      <c r="K452" s="20">
        <v>-13.347571575045691</v>
      </c>
      <c r="L452" s="20">
        <v>-26.668785178222368</v>
      </c>
      <c r="M452" s="20">
        <v>-34.076064673007316</v>
      </c>
      <c r="N452" s="20">
        <v>-31.777620233267683</v>
      </c>
      <c r="O452" s="20">
        <v>4.4476360579942711E-2</v>
      </c>
      <c r="P452" s="20">
        <v>0.29078522341585383</v>
      </c>
      <c r="Q452" s="20">
        <v>0.12806426779195693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0.14683273848119013</v>
      </c>
      <c r="W452" s="3">
        <f t="shared" si="56"/>
        <v>0.2348818818331386</v>
      </c>
      <c r="X452" s="3">
        <f t="shared" si="57"/>
        <v>0.32937275617751788</v>
      </c>
    </row>
    <row r="453" spans="1:24" x14ac:dyDescent="0.25">
      <c r="A453" s="35">
        <v>44670</v>
      </c>
      <c r="B453" s="36">
        <v>11</v>
      </c>
      <c r="C453" s="18" t="str">
        <f t="shared" si="58"/>
        <v>44670_11</v>
      </c>
      <c r="D453" s="20">
        <v>180.9083023946929</v>
      </c>
      <c r="E453" s="20">
        <v>415.8574084597243</v>
      </c>
      <c r="F453" s="20">
        <v>379.01980523346634</v>
      </c>
      <c r="G453" s="20">
        <v>290.86143750531522</v>
      </c>
      <c r="H453" s="20">
        <v>0.14383318726228675</v>
      </c>
      <c r="I453" s="20">
        <v>1.4104382458472695</v>
      </c>
      <c r="J453" s="20">
        <v>0.44268125983982154</v>
      </c>
      <c r="K453" s="20">
        <v>-10.973715435058887</v>
      </c>
      <c r="L453" s="20">
        <v>-23.663325927031643</v>
      </c>
      <c r="M453" s="20">
        <v>-31.048686688357101</v>
      </c>
      <c r="N453" s="20">
        <v>-29.585374700165413</v>
      </c>
      <c r="O453" s="20">
        <v>5.7079915343230779E-2</v>
      </c>
      <c r="P453" s="20">
        <v>0.36270974103407255</v>
      </c>
      <c r="Q453" s="20">
        <v>0.16452016141227954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0.30641291571077511</v>
      </c>
      <c r="W453" s="3">
        <f t="shared" si="56"/>
        <v>0.6259499212368993</v>
      </c>
      <c r="X453" s="3">
        <f t="shared" si="57"/>
        <v>0.78708438291509375</v>
      </c>
    </row>
    <row r="454" spans="1:24" x14ac:dyDescent="0.25">
      <c r="A454" s="35">
        <v>44670</v>
      </c>
      <c r="B454" s="36">
        <v>12</v>
      </c>
      <c r="C454" s="18" t="str">
        <f t="shared" si="58"/>
        <v>44670_12</v>
      </c>
      <c r="D454" s="20">
        <v>183.83902007809942</v>
      </c>
      <c r="E454" s="20">
        <v>418.78462591867236</v>
      </c>
      <c r="F454" s="20">
        <v>381.46554659446639</v>
      </c>
      <c r="G454" s="20">
        <v>294.68970291109957</v>
      </c>
      <c r="H454" s="20">
        <v>0.12944806660732502</v>
      </c>
      <c r="I454" s="20">
        <v>1.3460453580162899</v>
      </c>
      <c r="J454" s="20">
        <v>0.40147803321695491</v>
      </c>
      <c r="K454" s="20">
        <v>-8.7096888249982349</v>
      </c>
      <c r="L454" s="20">
        <v>-19.323351783995683</v>
      </c>
      <c r="M454" s="20">
        <v>-27.145378267323593</v>
      </c>
      <c r="N454" s="20">
        <v>-26.125642410406144</v>
      </c>
      <c r="O454" s="20">
        <v>4.325549192943183E-2</v>
      </c>
      <c r="P454" s="20">
        <v>0.30572844900541524</v>
      </c>
      <c r="Q454" s="20">
        <v>0.12485232586436441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0.162310064736263</v>
      </c>
      <c r="W454" s="3">
        <f t="shared" si="56"/>
        <v>0.28353644615034906</v>
      </c>
      <c r="X454" s="3">
        <f t="shared" si="57"/>
        <v>0.37334418926154939</v>
      </c>
    </row>
    <row r="455" spans="1:24" x14ac:dyDescent="0.25">
      <c r="A455" s="35">
        <v>44670</v>
      </c>
      <c r="B455" s="36">
        <v>13</v>
      </c>
      <c r="C455" s="18" t="str">
        <f t="shared" si="58"/>
        <v>44670_13</v>
      </c>
      <c r="D455" s="20">
        <v>186.47430724532379</v>
      </c>
      <c r="E455" s="20">
        <v>423.40106852441932</v>
      </c>
      <c r="F455" s="20">
        <v>388.14312969550173</v>
      </c>
      <c r="G455" s="20">
        <v>300.05929221016453</v>
      </c>
      <c r="H455" s="20">
        <v>0.13894433560557296</v>
      </c>
      <c r="I455" s="20">
        <v>1.3726255944020644</v>
      </c>
      <c r="J455" s="20">
        <v>0.42872601960627704</v>
      </c>
      <c r="K455" s="20">
        <v>-5.5425382197347659</v>
      </c>
      <c r="L455" s="20">
        <v>-12.492483317983943</v>
      </c>
      <c r="M455" s="20">
        <v>-20.713383799144523</v>
      </c>
      <c r="N455" s="20">
        <v>-20.812876678914176</v>
      </c>
      <c r="O455" s="20">
        <v>5.131456215417967E-2</v>
      </c>
      <c r="P455" s="20">
        <v>0.34292216110587831</v>
      </c>
      <c r="Q455" s="20">
        <v>0.14823295192118691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0.24252141754982565</v>
      </c>
      <c r="W455" s="3">
        <f t="shared" si="56"/>
        <v>0.53103463583851329</v>
      </c>
      <c r="X455" s="3">
        <f t="shared" si="57"/>
        <v>0.60708262325178064</v>
      </c>
    </row>
    <row r="456" spans="1:24" x14ac:dyDescent="0.25">
      <c r="A456" s="35">
        <v>44670</v>
      </c>
      <c r="B456" s="36">
        <v>14</v>
      </c>
      <c r="C456" s="18" t="str">
        <f t="shared" si="58"/>
        <v>44670_14</v>
      </c>
      <c r="D456" s="20">
        <v>187.01621951384118</v>
      </c>
      <c r="E456" s="20">
        <v>423.13169560791954</v>
      </c>
      <c r="F456" s="20">
        <v>388.76842085205203</v>
      </c>
      <c r="G456" s="20">
        <v>302.52143834178662</v>
      </c>
      <c r="H456" s="20">
        <v>0.12214153055239947</v>
      </c>
      <c r="I456" s="20">
        <v>1.2485154154505622</v>
      </c>
      <c r="J456" s="20">
        <v>0.38038633730869487</v>
      </c>
      <c r="K456" s="20">
        <v>-4.1924905861537711</v>
      </c>
      <c r="L456" s="20">
        <v>-12.392085307321413</v>
      </c>
      <c r="M456" s="20">
        <v>-20.309023049662123</v>
      </c>
      <c r="N456" s="20">
        <v>-18.859350926548014</v>
      </c>
      <c r="O456" s="20">
        <v>3.0487105100428923E-2</v>
      </c>
      <c r="P456" s="20">
        <v>0.24667755620403337</v>
      </c>
      <c r="Q456" s="20">
        <v>8.8280974601694914E-2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4.704051535796424E-2</v>
      </c>
      <c r="W456" s="3">
        <f t="shared" si="56"/>
        <v>0</v>
      </c>
      <c r="X456" s="3">
        <f t="shared" si="57"/>
        <v>9.4749582234617838E-2</v>
      </c>
    </row>
    <row r="457" spans="1:24" x14ac:dyDescent="0.25">
      <c r="A457" s="35">
        <v>44670</v>
      </c>
      <c r="B457" s="36">
        <v>15</v>
      </c>
      <c r="C457" s="18" t="str">
        <f t="shared" si="58"/>
        <v>44670_15</v>
      </c>
      <c r="D457" s="20">
        <v>184.98937171922725</v>
      </c>
      <c r="E457" s="20">
        <v>424.47597827158762</v>
      </c>
      <c r="F457" s="20">
        <v>389.50199416272397</v>
      </c>
      <c r="G457" s="20">
        <v>299.2805500521826</v>
      </c>
      <c r="H457" s="20">
        <v>0.11589570225356433</v>
      </c>
      <c r="I457" s="20">
        <v>1.2678330349985185</v>
      </c>
      <c r="J457" s="20">
        <v>0.36251452410390322</v>
      </c>
      <c r="K457" s="20">
        <v>-4.6217070455869251</v>
      </c>
      <c r="L457" s="20">
        <v>-11.069694145417367</v>
      </c>
      <c r="M457" s="20">
        <v>-18.446400413707604</v>
      </c>
      <c r="N457" s="20">
        <v>-19.227581128314267</v>
      </c>
      <c r="O457" s="20">
        <v>3.4036800866660541E-2</v>
      </c>
      <c r="P457" s="20">
        <v>0.27215897510551362</v>
      </c>
      <c r="Q457" s="20">
        <v>9.8464971772725368E-2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8.4298875469417736E-2</v>
      </c>
      <c r="W457" s="3">
        <f t="shared" si="56"/>
        <v>0.14435114597350795</v>
      </c>
      <c r="X457" s="3">
        <f t="shared" si="57"/>
        <v>0.20156948781489883</v>
      </c>
    </row>
    <row r="458" spans="1:24" x14ac:dyDescent="0.25">
      <c r="A458" s="35">
        <v>44670</v>
      </c>
      <c r="B458" s="36">
        <v>16</v>
      </c>
      <c r="C458" s="18" t="str">
        <f t="shared" si="58"/>
        <v>44670_16</v>
      </c>
      <c r="D458" s="20">
        <v>181.88717418358661</v>
      </c>
      <c r="E458" s="20">
        <v>419.22107122243483</v>
      </c>
      <c r="F458" s="20">
        <v>383.61732711662216</v>
      </c>
      <c r="G458" s="20">
        <v>292.13335588601791</v>
      </c>
      <c r="H458" s="20">
        <v>0.12139264650635419</v>
      </c>
      <c r="I458" s="20">
        <v>1.2626616294962756</v>
      </c>
      <c r="J458" s="20">
        <v>0.37932861552525404</v>
      </c>
      <c r="K458" s="20">
        <v>-4.6265482212542022</v>
      </c>
      <c r="L458" s="20">
        <v>-7.5463442448952911</v>
      </c>
      <c r="M458" s="20">
        <v>-15.238333844429018</v>
      </c>
      <c r="N458" s="20">
        <v>-18.319300430458846</v>
      </c>
      <c r="O458" s="20">
        <v>4.1214848071602556E-2</v>
      </c>
      <c r="P458" s="20">
        <v>0.32082908027555201</v>
      </c>
      <c r="Q458" s="20">
        <v>0.11920247669837609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0.16131206734088768</v>
      </c>
      <c r="W458" s="3">
        <f t="shared" si="56"/>
        <v>0.53025600097756909</v>
      </c>
      <c r="X458" s="3">
        <f t="shared" si="57"/>
        <v>0.37005714782418958</v>
      </c>
    </row>
    <row r="459" spans="1:24" x14ac:dyDescent="0.25">
      <c r="A459" s="35">
        <v>44670</v>
      </c>
      <c r="B459" s="36">
        <v>17</v>
      </c>
      <c r="C459" s="18" t="str">
        <f t="shared" si="58"/>
        <v>44670_17</v>
      </c>
      <c r="D459" s="20">
        <v>175.74549588609932</v>
      </c>
      <c r="E459" s="20">
        <v>408.77883251339915</v>
      </c>
      <c r="F459" s="20">
        <v>375.93254577181739</v>
      </c>
      <c r="G459" s="20">
        <v>284.59641248321952</v>
      </c>
      <c r="H459" s="20">
        <v>0.11376678163744933</v>
      </c>
      <c r="I459" s="20">
        <v>1.2322546869963809</v>
      </c>
      <c r="J459" s="20">
        <v>0.35729974914068496</v>
      </c>
      <c r="K459" s="20">
        <v>-7.3929546052211901</v>
      </c>
      <c r="L459" s="20">
        <v>-14.690237015418043</v>
      </c>
      <c r="M459" s="20">
        <v>-21.563376547126413</v>
      </c>
      <c r="N459" s="20">
        <v>-23.180927165724718</v>
      </c>
      <c r="O459" s="20">
        <v>2.5153119522017226E-2</v>
      </c>
      <c r="P459" s="20">
        <v>0.23560598393925272</v>
      </c>
      <c r="Q459" s="20">
        <v>7.2693181541242699E-2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1.8631761442310414E-2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9.574811020552661E-3</v>
      </c>
    </row>
    <row r="460" spans="1:24" x14ac:dyDescent="0.25">
      <c r="A460" s="35">
        <v>44670</v>
      </c>
      <c r="B460" s="36">
        <v>18</v>
      </c>
      <c r="C460" s="18" t="str">
        <f t="shared" ref="C460:C523" si="66">CONCATENATE(A460,"_",B460)</f>
        <v>44670_18</v>
      </c>
      <c r="D460" s="20">
        <v>169.90072490445812</v>
      </c>
      <c r="E460" s="20">
        <v>388.57832256312628</v>
      </c>
      <c r="F460" s="20">
        <v>362.93936962739537</v>
      </c>
      <c r="G460" s="20">
        <v>275.80959158177075</v>
      </c>
      <c r="H460" s="20">
        <v>0.10769453243255658</v>
      </c>
      <c r="I460" s="20">
        <v>1.0068032352522327</v>
      </c>
      <c r="J460" s="20">
        <v>0.3409983710944286</v>
      </c>
      <c r="K460" s="20">
        <v>-13.971133659055898</v>
      </c>
      <c r="L460" s="20">
        <v>-30.775950040640424</v>
      </c>
      <c r="M460" s="20">
        <v>-35.434707938426548</v>
      </c>
      <c r="N460" s="20">
        <v>-31.685228098759282</v>
      </c>
      <c r="O460" s="20">
        <v>1.2154547181249928E-2</v>
      </c>
      <c r="P460" s="20">
        <v>8.8048319791489388E-2</v>
      </c>
      <c r="Q460" s="20">
        <v>3.5052386168044514E-2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35">
        <v>44670</v>
      </c>
      <c r="B461" s="36">
        <v>19</v>
      </c>
      <c r="C461" s="18" t="str">
        <f t="shared" si="66"/>
        <v>44670_19</v>
      </c>
      <c r="D461" s="20">
        <v>184.19199561765018</v>
      </c>
      <c r="E461" s="20">
        <v>419.49294948450216</v>
      </c>
      <c r="F461" s="20">
        <v>397.85806440568393</v>
      </c>
      <c r="G461" s="20">
        <v>301.55855022170357</v>
      </c>
      <c r="H461" s="20">
        <v>0.11572094487368367</v>
      </c>
      <c r="I461" s="20">
        <v>1.0498117926303501</v>
      </c>
      <c r="J461" s="20">
        <v>0.36445924978733374</v>
      </c>
      <c r="K461" s="20">
        <v>-19.073929497079682</v>
      </c>
      <c r="L461" s="20">
        <v>-43.459952164795297</v>
      </c>
      <c r="M461" s="20">
        <v>-44.827608271692718</v>
      </c>
      <c r="N461" s="20">
        <v>-38.680376305455667</v>
      </c>
      <c r="O461" s="20">
        <v>-9.6675748443219873E-3</v>
      </c>
      <c r="P461" s="20">
        <v>-4.8500699094675609E-2</v>
      </c>
      <c r="Q461" s="20">
        <v>-2.8148560108015197E-2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35">
        <v>44670</v>
      </c>
      <c r="B462" s="36">
        <v>20</v>
      </c>
      <c r="C462" s="18" t="str">
        <f t="shared" si="66"/>
        <v>44670_20</v>
      </c>
      <c r="D462" s="20">
        <v>196.70979221250261</v>
      </c>
      <c r="E462" s="20">
        <v>453.07955033812993</v>
      </c>
      <c r="F462" s="20">
        <v>436.26037428282348</v>
      </c>
      <c r="G462" s="20">
        <v>326.02661335227918</v>
      </c>
      <c r="H462" s="20">
        <v>0.12979269189149278</v>
      </c>
      <c r="I462" s="20">
        <v>1.1791811988184018</v>
      </c>
      <c r="J462" s="20">
        <v>0.40541174592151785</v>
      </c>
      <c r="K462" s="20">
        <v>-22.264276023414787</v>
      </c>
      <c r="L462" s="20">
        <v>-50.283022806340696</v>
      </c>
      <c r="M462" s="20">
        <v>-49.49498125840492</v>
      </c>
      <c r="N462" s="20">
        <v>-43.334018001349918</v>
      </c>
      <c r="O462" s="20">
        <v>-1.2159771468670703E-2</v>
      </c>
      <c r="P462" s="20">
        <v>-7.3706874752909796E-2</v>
      </c>
      <c r="Q462" s="20">
        <v>-3.5664723817668303E-2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35">
        <v>44670</v>
      </c>
      <c r="B463" s="36">
        <v>21</v>
      </c>
      <c r="C463" s="18" t="str">
        <f t="shared" si="66"/>
        <v>44670_21</v>
      </c>
      <c r="D463" s="20">
        <v>190.26110022661538</v>
      </c>
      <c r="E463" s="20">
        <v>444.42739194490764</v>
      </c>
      <c r="F463" s="20">
        <v>430.72182382612021</v>
      </c>
      <c r="G463" s="20">
        <v>318.36712628103885</v>
      </c>
      <c r="H463" s="20">
        <v>0.12594674225436595</v>
      </c>
      <c r="I463" s="20">
        <v>1.1587965918952794</v>
      </c>
      <c r="J463" s="20">
        <v>0.39356544584702796</v>
      </c>
      <c r="K463" s="20">
        <v>-24.063296243106901</v>
      </c>
      <c r="L463" s="20">
        <v>-53.321723713263523</v>
      </c>
      <c r="M463" s="20">
        <v>-52.012015459674977</v>
      </c>
      <c r="N463" s="20">
        <v>-45.874697086210041</v>
      </c>
      <c r="O463" s="20">
        <v>-1.698034948460363E-2</v>
      </c>
      <c r="P463" s="20">
        <v>-9.2759687533967586E-2</v>
      </c>
      <c r="Q463" s="20">
        <v>-4.9564295195746302E-2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35">
        <v>44670</v>
      </c>
      <c r="B464" s="36">
        <v>22</v>
      </c>
      <c r="C464" s="18" t="str">
        <f t="shared" si="66"/>
        <v>44670_22</v>
      </c>
      <c r="D464" s="20">
        <v>179.73254085517178</v>
      </c>
      <c r="E464" s="20">
        <v>423.19386237720215</v>
      </c>
      <c r="F464" s="20">
        <v>410.35685660430499</v>
      </c>
      <c r="G464" s="20">
        <v>301.69914996898672</v>
      </c>
      <c r="H464" s="20">
        <v>0.12626213929766292</v>
      </c>
      <c r="I464" s="20">
        <v>1.1233601287024344</v>
      </c>
      <c r="J464" s="20">
        <v>0.39358523254221722</v>
      </c>
      <c r="K464" s="20">
        <v>-26.192182645689716</v>
      </c>
      <c r="L464" s="20">
        <v>-57.497717989086489</v>
      </c>
      <c r="M464" s="20">
        <v>-56.235311224551999</v>
      </c>
      <c r="N464" s="20">
        <v>-49.530044444146952</v>
      </c>
      <c r="O464" s="20">
        <v>-1.0632378638481781E-2</v>
      </c>
      <c r="P464" s="20">
        <v>-7.8090967557654115E-2</v>
      </c>
      <c r="Q464" s="20">
        <v>-3.1027535901307871E-2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35">
        <v>44670</v>
      </c>
      <c r="B465" s="36">
        <v>23</v>
      </c>
      <c r="C465" s="18" t="str">
        <f t="shared" si="66"/>
        <v>44670_23</v>
      </c>
      <c r="D465" s="20">
        <v>163.34809806509099</v>
      </c>
      <c r="E465" s="20">
        <v>385.59721682660341</v>
      </c>
      <c r="F465" s="20">
        <v>373.27065146148828</v>
      </c>
      <c r="G465" s="20">
        <v>273.21510970826239</v>
      </c>
      <c r="H465" s="20">
        <v>0.1153788790106217</v>
      </c>
      <c r="I465" s="20">
        <v>1.0120672349032707</v>
      </c>
      <c r="J465" s="20">
        <v>0.36119979331516433</v>
      </c>
      <c r="K465" s="20">
        <v>-28.164997229365895</v>
      </c>
      <c r="L465" s="20">
        <v>-61.959021346922263</v>
      </c>
      <c r="M465" s="20">
        <v>-59.884560962347422</v>
      </c>
      <c r="N465" s="20">
        <v>-51.919937770918622</v>
      </c>
      <c r="O465" s="20">
        <v>-9.0530102177692005E-3</v>
      </c>
      <c r="P465" s="20">
        <v>-8.329816190931362E-2</v>
      </c>
      <c r="Q465" s="20">
        <v>-2.6535060996608052E-2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35">
        <v>44670</v>
      </c>
      <c r="B466" s="36">
        <v>24</v>
      </c>
      <c r="C466" s="18" t="str">
        <f t="shared" si="66"/>
        <v>44670_24</v>
      </c>
      <c r="D466" s="20">
        <v>145.08818182143349</v>
      </c>
      <c r="E466" s="20">
        <v>339.51436576926397</v>
      </c>
      <c r="F466" s="20">
        <v>326.60554932272095</v>
      </c>
      <c r="G466" s="20">
        <v>239.68882135635337</v>
      </c>
      <c r="H466" s="20">
        <v>0.10565430244646098</v>
      </c>
      <c r="I466" s="20">
        <v>0.90913364429284771</v>
      </c>
      <c r="J466" s="20">
        <v>0.33324897965445688</v>
      </c>
      <c r="K466" s="20">
        <v>-29.306277186865586</v>
      </c>
      <c r="L466" s="20">
        <v>-64.944663792503093</v>
      </c>
      <c r="M466" s="20">
        <v>-62.666882643530975</v>
      </c>
      <c r="N466" s="20">
        <v>-53.654737047003948</v>
      </c>
      <c r="O466" s="20">
        <v>-1.6897628244144598E-2</v>
      </c>
      <c r="P466" s="20">
        <v>-0.12373903918811568</v>
      </c>
      <c r="Q466" s="20">
        <v>-4.8989000804960145E-2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35">
        <v>44671</v>
      </c>
      <c r="B467" s="36">
        <v>1</v>
      </c>
      <c r="C467" s="18" t="str">
        <f t="shared" si="66"/>
        <v>44671_1</v>
      </c>
      <c r="D467" s="20">
        <v>127.82825506393664</v>
      </c>
      <c r="E467" s="20">
        <v>294.22080491610114</v>
      </c>
      <c r="F467" s="20">
        <v>278.89955701054589</v>
      </c>
      <c r="G467" s="20">
        <v>206.49124414828702</v>
      </c>
      <c r="H467" s="20">
        <v>9.4196721865484015E-2</v>
      </c>
      <c r="I467" s="20">
        <v>0.82699476586204579</v>
      </c>
      <c r="J467" s="20">
        <v>0.29911051381261966</v>
      </c>
      <c r="K467" s="20">
        <v>-30.078240834342253</v>
      </c>
      <c r="L467" s="20">
        <v>-67.315667501654104</v>
      </c>
      <c r="M467" s="20">
        <v>-65.013469915342839</v>
      </c>
      <c r="N467" s="20">
        <v>-55.533955781728977</v>
      </c>
      <c r="O467" s="20">
        <v>-1.7214775176098436E-2</v>
      </c>
      <c r="P467" s="20">
        <v>-0.11792811853278654</v>
      </c>
      <c r="Q467" s="20">
        <v>-4.9624864045444701E-2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35">
        <v>44671</v>
      </c>
      <c r="B468" s="36">
        <v>2</v>
      </c>
      <c r="C468" s="18" t="str">
        <f t="shared" si="66"/>
        <v>44671_2</v>
      </c>
      <c r="D468" s="20">
        <v>114.65472298815303</v>
      </c>
      <c r="E468" s="20">
        <v>260.30775562757952</v>
      </c>
      <c r="F468" s="20">
        <v>243.05369717323165</v>
      </c>
      <c r="G468" s="20">
        <v>181.82028311433407</v>
      </c>
      <c r="H468" s="20">
        <v>8.7562554655361155E-2</v>
      </c>
      <c r="I468" s="20">
        <v>0.74359503775542102</v>
      </c>
      <c r="J468" s="20">
        <v>0.27892130864227471</v>
      </c>
      <c r="K468" s="20">
        <v>-29.628714844375644</v>
      </c>
      <c r="L468" s="20">
        <v>-66.781382339721375</v>
      </c>
      <c r="M468" s="20">
        <v>-65.485071958290632</v>
      </c>
      <c r="N468" s="20">
        <v>-55.143601951548341</v>
      </c>
      <c r="O468" s="20">
        <v>-1.6880116043745876E-2</v>
      </c>
      <c r="P468" s="20">
        <v>-0.11851402621119267</v>
      </c>
      <c r="Q468" s="20">
        <v>-4.8567607689778622E-2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35">
        <v>44671</v>
      </c>
      <c r="B469" s="36">
        <v>3</v>
      </c>
      <c r="C469" s="18" t="str">
        <f t="shared" si="66"/>
        <v>44671_3</v>
      </c>
      <c r="D469" s="20">
        <v>107.08027487758224</v>
      </c>
      <c r="E469" s="20">
        <v>241.41011076752298</v>
      </c>
      <c r="F469" s="20">
        <v>224.4265979896017</v>
      </c>
      <c r="G469" s="20">
        <v>168.57540790951703</v>
      </c>
      <c r="H469" s="20">
        <v>8.6322459292287032E-2</v>
      </c>
      <c r="I469" s="20">
        <v>0.71040456346747372</v>
      </c>
      <c r="J469" s="20">
        <v>0.275017785088009</v>
      </c>
      <c r="K469" s="20">
        <v>-28.449527605452879</v>
      </c>
      <c r="L469" s="20">
        <v>-65.117653221113471</v>
      </c>
      <c r="M469" s="20">
        <v>-64.584891775636123</v>
      </c>
      <c r="N469" s="20">
        <v>-53.009430280130331</v>
      </c>
      <c r="O469" s="20">
        <v>-1.6966150640877201E-2</v>
      </c>
      <c r="P469" s="20">
        <v>-0.12358452532017915</v>
      </c>
      <c r="Q469" s="20">
        <v>-4.8741789922257646E-2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35">
        <v>44671</v>
      </c>
      <c r="B470" s="36">
        <v>4</v>
      </c>
      <c r="C470" s="18" t="str">
        <f t="shared" si="66"/>
        <v>44671_4</v>
      </c>
      <c r="D470" s="20">
        <v>103.94675146140007</v>
      </c>
      <c r="E470" s="20">
        <v>232.45902099958019</v>
      </c>
      <c r="F470" s="20">
        <v>214.67873938287258</v>
      </c>
      <c r="G470" s="20">
        <v>162.69295692807825</v>
      </c>
      <c r="H470" s="20">
        <v>8.5768105901122604E-2</v>
      </c>
      <c r="I470" s="20">
        <v>0.69596630448908736</v>
      </c>
      <c r="J470" s="20">
        <v>0.27224941685531812</v>
      </c>
      <c r="K470" s="20">
        <v>-28.560927264556899</v>
      </c>
      <c r="L470" s="20">
        <v>-65.693239924916753</v>
      </c>
      <c r="M470" s="20">
        <v>-65.234918886376164</v>
      </c>
      <c r="N470" s="20">
        <v>-53.337588829555671</v>
      </c>
      <c r="O470" s="20">
        <v>-1.7140458653336819E-2</v>
      </c>
      <c r="P470" s="20">
        <v>-0.12672603364594556</v>
      </c>
      <c r="Q470" s="20">
        <v>-4.9266596024549789E-2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35">
        <v>44671</v>
      </c>
      <c r="B471" s="36">
        <v>5</v>
      </c>
      <c r="C471" s="18" t="str">
        <f t="shared" si="66"/>
        <v>44671_5</v>
      </c>
      <c r="D471" s="20">
        <v>102.63206767987309</v>
      </c>
      <c r="E471" s="20">
        <v>229.26203090103957</v>
      </c>
      <c r="F471" s="20">
        <v>210.67471058013732</v>
      </c>
      <c r="G471" s="20">
        <v>160.38036739518176</v>
      </c>
      <c r="H471" s="20">
        <v>8.3299922905288495E-2</v>
      </c>
      <c r="I471" s="20">
        <v>0.68177518791028691</v>
      </c>
      <c r="J471" s="20">
        <v>0.26478085668407508</v>
      </c>
      <c r="K471" s="20">
        <v>-28.319960171857197</v>
      </c>
      <c r="L471" s="20">
        <v>-65.427237691702203</v>
      </c>
      <c r="M471" s="20">
        <v>-65.1478348594446</v>
      </c>
      <c r="N471" s="20">
        <v>-52.932210001118378</v>
      </c>
      <c r="O471" s="20">
        <v>-1.8845239314629822E-2</v>
      </c>
      <c r="P471" s="20">
        <v>-0.13180611272570333</v>
      </c>
      <c r="Q471" s="20">
        <v>-5.4277061486282766E-2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35">
        <v>44671</v>
      </c>
      <c r="B472" s="36">
        <v>6</v>
      </c>
      <c r="C472" s="18" t="str">
        <f t="shared" si="66"/>
        <v>44671_6</v>
      </c>
      <c r="D472" s="20">
        <v>106.8317506013897</v>
      </c>
      <c r="E472" s="20">
        <v>239.39869951182857</v>
      </c>
      <c r="F472" s="20">
        <v>221.01135486901205</v>
      </c>
      <c r="G472" s="20">
        <v>166.7658547296698</v>
      </c>
      <c r="H472" s="20">
        <v>8.4207577585696664E-2</v>
      </c>
      <c r="I472" s="20">
        <v>0.70416767044535777</v>
      </c>
      <c r="J472" s="20">
        <v>0.26735301473845963</v>
      </c>
      <c r="K472" s="20">
        <v>-27.943745995446339</v>
      </c>
      <c r="L472" s="20">
        <v>-65.90765378010002</v>
      </c>
      <c r="M472" s="20">
        <v>-65.517501684383888</v>
      </c>
      <c r="N472" s="20">
        <v>-52.78018541167458</v>
      </c>
      <c r="O472" s="20">
        <v>-1.9105846848252492E-2</v>
      </c>
      <c r="P472" s="20">
        <v>-0.13660335320733583</v>
      </c>
      <c r="Q472" s="20">
        <v>-5.5114156291324976E-2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35">
        <v>44671</v>
      </c>
      <c r="B473" s="36">
        <v>7</v>
      </c>
      <c r="C473" s="18" t="str">
        <f t="shared" si="66"/>
        <v>44671_7</v>
      </c>
      <c r="D473" s="20">
        <v>128.54159671987736</v>
      </c>
      <c r="E473" s="20">
        <v>286.83569499890507</v>
      </c>
      <c r="F473" s="20">
        <v>267.91729166920902</v>
      </c>
      <c r="G473" s="20">
        <v>202.90131478705712</v>
      </c>
      <c r="H473" s="20">
        <v>9.4192070290032237E-2</v>
      </c>
      <c r="I473" s="20">
        <v>0.81798953388339068</v>
      </c>
      <c r="J473" s="20">
        <v>0.29675097065654765</v>
      </c>
      <c r="K473" s="20">
        <v>-25.814073483471478</v>
      </c>
      <c r="L473" s="20">
        <v>-62.735258048198062</v>
      </c>
      <c r="M473" s="20">
        <v>-62.817287727000178</v>
      </c>
      <c r="N473" s="20">
        <v>-49.184001373187641</v>
      </c>
      <c r="O473" s="20">
        <v>-1.7862638335682579E-2</v>
      </c>
      <c r="P473" s="20">
        <v>-0.12178539657660456</v>
      </c>
      <c r="Q473" s="20">
        <v>-5.167784159029943E-2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35">
        <v>44671</v>
      </c>
      <c r="B474" s="36">
        <v>8</v>
      </c>
      <c r="C474" s="18" t="str">
        <f t="shared" si="66"/>
        <v>44671_8</v>
      </c>
      <c r="D474" s="20">
        <v>146.59514039345987</v>
      </c>
      <c r="E474" s="20">
        <v>328.30388301022566</v>
      </c>
      <c r="F474" s="20">
        <v>303.00265350478185</v>
      </c>
      <c r="G474" s="20">
        <v>233.2470603217796</v>
      </c>
      <c r="H474" s="20">
        <v>9.024536107388946E-2</v>
      </c>
      <c r="I474" s="20">
        <v>0.88216658945728577</v>
      </c>
      <c r="J474" s="20">
        <v>0.28629162360074234</v>
      </c>
      <c r="K474" s="20">
        <v>-25.856422347942821</v>
      </c>
      <c r="L474" s="20">
        <v>-60.65246055402406</v>
      </c>
      <c r="M474" s="20">
        <v>-62.753408227241607</v>
      </c>
      <c r="N474" s="20">
        <v>-48.403255140138114</v>
      </c>
      <c r="O474" s="20">
        <v>-1.6490790194305632E-2</v>
      </c>
      <c r="P474" s="20">
        <v>-9.416652540769746E-2</v>
      </c>
      <c r="Q474" s="20">
        <v>-4.7920550831746365E-2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35">
        <v>44671</v>
      </c>
      <c r="B475" s="36">
        <v>9</v>
      </c>
      <c r="C475" s="18" t="str">
        <f t="shared" si="66"/>
        <v>44671_9</v>
      </c>
      <c r="D475" s="20">
        <v>159.42299123482084</v>
      </c>
      <c r="E475" s="20">
        <v>366.21994696377141</v>
      </c>
      <c r="F475" s="20">
        <v>333.43139838187165</v>
      </c>
      <c r="G475" s="20">
        <v>255.39168096090424</v>
      </c>
      <c r="H475" s="20">
        <v>0.10638297381168403</v>
      </c>
      <c r="I475" s="20">
        <v>1.1116584648857357</v>
      </c>
      <c r="J475" s="20">
        <v>0.33406150486790892</v>
      </c>
      <c r="K475" s="20">
        <v>-20.056825392259352</v>
      </c>
      <c r="L475" s="20">
        <v>-42.153420306263271</v>
      </c>
      <c r="M475" s="20">
        <v>-46.238292770859566</v>
      </c>
      <c r="N475" s="20">
        <v>-39.372624593593741</v>
      </c>
      <c r="O475" s="20">
        <v>2.9487085029051927E-3</v>
      </c>
      <c r="P475" s="20">
        <v>6.638470753557002E-2</v>
      </c>
      <c r="Q475" s="20">
        <v>8.0736715195383578E-3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35">
        <v>44671</v>
      </c>
      <c r="B476" s="36">
        <v>10</v>
      </c>
      <c r="C476" s="18" t="str">
        <f t="shared" si="66"/>
        <v>44671_10</v>
      </c>
      <c r="D476" s="20">
        <v>171.24626243846697</v>
      </c>
      <c r="E476" s="20">
        <v>394.64703850279267</v>
      </c>
      <c r="F476" s="20">
        <v>358.7920896336035</v>
      </c>
      <c r="G476" s="20">
        <v>275.00061365962046</v>
      </c>
      <c r="H476" s="20">
        <v>0.11344139765753131</v>
      </c>
      <c r="I476" s="20">
        <v>1.2252510839850781</v>
      </c>
      <c r="J476" s="20">
        <v>0.3551548247088781</v>
      </c>
      <c r="K476" s="20">
        <v>-13.377449320289152</v>
      </c>
      <c r="L476" s="20">
        <v>-27.114843951302539</v>
      </c>
      <c r="M476" s="20">
        <v>-32.442115461399723</v>
      </c>
      <c r="N476" s="20">
        <v>-30.302799992443347</v>
      </c>
      <c r="O476" s="20">
        <v>1.5907189372995248E-2</v>
      </c>
      <c r="P476" s="20">
        <v>0.16028553871173951</v>
      </c>
      <c r="Q476" s="20">
        <v>4.5567877195359117E-2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35">
        <v>44671</v>
      </c>
      <c r="B477" s="36">
        <v>11</v>
      </c>
      <c r="C477" s="18" t="str">
        <f t="shared" si="66"/>
        <v>44671_11</v>
      </c>
      <c r="D477" s="20">
        <v>177.78183121670034</v>
      </c>
      <c r="E477" s="20">
        <v>406.39855886669085</v>
      </c>
      <c r="F477" s="20">
        <v>369.977264458712</v>
      </c>
      <c r="G477" s="20">
        <v>285.00698414426944</v>
      </c>
      <c r="H477" s="20">
        <v>0.11970290597370056</v>
      </c>
      <c r="I477" s="20">
        <v>1.2568773011898386</v>
      </c>
      <c r="J477" s="20">
        <v>0.37397025289213132</v>
      </c>
      <c r="K477" s="20">
        <v>-9.5371782172014026</v>
      </c>
      <c r="L477" s="20">
        <v>-19.513599334317799</v>
      </c>
      <c r="M477" s="20">
        <v>-25.070851647442709</v>
      </c>
      <c r="N477" s="20">
        <v>-24.566842564669251</v>
      </c>
      <c r="O477" s="20">
        <v>2.4145371207788584E-2</v>
      </c>
      <c r="P477" s="20">
        <v>0.20457077777847896</v>
      </c>
      <c r="Q477" s="20">
        <v>6.9495404526422222E-2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1.5899896613083087E-3</v>
      </c>
      <c r="W477" s="3">
        <f t="shared" si="64"/>
        <v>0</v>
      </c>
      <c r="X477" s="3">
        <f t="shared" si="65"/>
        <v>0</v>
      </c>
    </row>
    <row r="478" spans="1:24" x14ac:dyDescent="0.25">
      <c r="A478" s="35">
        <v>44671</v>
      </c>
      <c r="B478" s="36">
        <v>12</v>
      </c>
      <c r="C478" s="18" t="str">
        <f t="shared" si="66"/>
        <v>44671_12</v>
      </c>
      <c r="D478" s="20">
        <v>182.41443220425117</v>
      </c>
      <c r="E478" s="20">
        <v>414.19492650084806</v>
      </c>
      <c r="F478" s="20">
        <v>377.1700780230002</v>
      </c>
      <c r="G478" s="20">
        <v>291.43076345000344</v>
      </c>
      <c r="H478" s="20">
        <v>0.11171284821417785</v>
      </c>
      <c r="I478" s="20">
        <v>1.2249752834374661</v>
      </c>
      <c r="J478" s="20">
        <v>0.35074086956525807</v>
      </c>
      <c r="K478" s="20">
        <v>-6.850211551017046</v>
      </c>
      <c r="L478" s="20">
        <v>-13.383468645930005</v>
      </c>
      <c r="M478" s="20">
        <v>-20.089163267561755</v>
      </c>
      <c r="N478" s="20">
        <v>-20.710116248030239</v>
      </c>
      <c r="O478" s="20">
        <v>2.4684247720521697E-2</v>
      </c>
      <c r="P478" s="20">
        <v>0.21856508606443903</v>
      </c>
      <c r="Q478" s="20">
        <v>7.1391663418828466E-2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1.8180788595155099E-2</v>
      </c>
      <c r="W478" s="3">
        <f t="shared" si="64"/>
        <v>0</v>
      </c>
      <c r="X478" s="3">
        <f t="shared" si="65"/>
        <v>9.6544525228514748E-3</v>
      </c>
    </row>
    <row r="479" spans="1:24" x14ac:dyDescent="0.25">
      <c r="A479" s="35">
        <v>44671</v>
      </c>
      <c r="B479" s="36">
        <v>13</v>
      </c>
      <c r="C479" s="18" t="str">
        <f t="shared" si="66"/>
        <v>44671_13</v>
      </c>
      <c r="D479" s="20">
        <v>186.66746309217234</v>
      </c>
      <c r="E479" s="20">
        <v>419.16714476309915</v>
      </c>
      <c r="F479" s="20">
        <v>383.28756076147863</v>
      </c>
      <c r="G479" s="20">
        <v>298.04313801218166</v>
      </c>
      <c r="H479" s="20">
        <v>0.10801829920535982</v>
      </c>
      <c r="I479" s="20">
        <v>1.177696623406211</v>
      </c>
      <c r="J479" s="20">
        <v>0.33993875189569739</v>
      </c>
      <c r="K479" s="20">
        <v>-6.2222891171349684</v>
      </c>
      <c r="L479" s="20">
        <v>-13.408345589323602</v>
      </c>
      <c r="M479" s="20">
        <v>-19.653613550787828</v>
      </c>
      <c r="N479" s="20">
        <v>-20.008045341696128</v>
      </c>
      <c r="O479" s="20">
        <v>1.9231043019571372E-2</v>
      </c>
      <c r="P479" s="20">
        <v>0.17933209964067226</v>
      </c>
      <c r="Q479" s="20">
        <v>5.5728282937495127E-2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x14ac:dyDescent="0.25">
      <c r="A480" s="35">
        <v>44671</v>
      </c>
      <c r="B480" s="36">
        <v>14</v>
      </c>
      <c r="C480" s="18" t="str">
        <f t="shared" si="66"/>
        <v>44671_14</v>
      </c>
      <c r="D480" s="20">
        <v>187.40731266891081</v>
      </c>
      <c r="E480" s="20">
        <v>421.63808716704654</v>
      </c>
      <c r="F480" s="20">
        <v>386.2719500792935</v>
      </c>
      <c r="G480" s="20">
        <v>300.9147838706985</v>
      </c>
      <c r="H480" s="20">
        <v>0.107327398868909</v>
      </c>
      <c r="I480" s="20">
        <v>1.1572022373186424</v>
      </c>
      <c r="J480" s="20">
        <v>0.33821521390870035</v>
      </c>
      <c r="K480" s="20">
        <v>-8.0148893070634895</v>
      </c>
      <c r="L480" s="20">
        <v>-18.19035402682313</v>
      </c>
      <c r="M480" s="20">
        <v>-24.240322988169705</v>
      </c>
      <c r="N480" s="20">
        <v>-23.56936988848517</v>
      </c>
      <c r="O480" s="20">
        <v>1.4715769888244259E-2</v>
      </c>
      <c r="P480" s="20">
        <v>0.14345165269217058</v>
      </c>
      <c r="Q480" s="20">
        <v>4.2601910888306206E-2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x14ac:dyDescent="0.25">
      <c r="A481" s="35">
        <v>44671</v>
      </c>
      <c r="B481" s="36">
        <v>15</v>
      </c>
      <c r="C481" s="18" t="str">
        <f t="shared" si="66"/>
        <v>44671_15</v>
      </c>
      <c r="D481" s="20">
        <v>184.98789115553581</v>
      </c>
      <c r="E481" s="20">
        <v>423.28872871447663</v>
      </c>
      <c r="F481" s="20">
        <v>388.11067382415297</v>
      </c>
      <c r="G481" s="20">
        <v>298.25609468185496</v>
      </c>
      <c r="H481" s="20">
        <v>0.11099969038072177</v>
      </c>
      <c r="I481" s="20">
        <v>1.2094762916019715</v>
      </c>
      <c r="J481" s="20">
        <v>0.34887524801509029</v>
      </c>
      <c r="K481" s="20">
        <v>-6.7788338413505889</v>
      </c>
      <c r="L481" s="20">
        <v>-12.206068695186758</v>
      </c>
      <c r="M481" s="20">
        <v>-19.045431041914931</v>
      </c>
      <c r="N481" s="20">
        <v>-21.4126365224229</v>
      </c>
      <c r="O481" s="20">
        <v>1.8958008597011331E-2</v>
      </c>
      <c r="P481" s="20">
        <v>0.19017382545017705</v>
      </c>
      <c r="Q481" s="20">
        <v>5.4795779999708125E-2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</v>
      </c>
      <c r="W481" s="3">
        <f t="shared" si="64"/>
        <v>0</v>
      </c>
      <c r="X481" s="3">
        <f t="shared" si="65"/>
        <v>0</v>
      </c>
    </row>
    <row r="482" spans="1:24" x14ac:dyDescent="0.25">
      <c r="A482" s="35">
        <v>44671</v>
      </c>
      <c r="B482" s="36">
        <v>16</v>
      </c>
      <c r="C482" s="18" t="str">
        <f t="shared" si="66"/>
        <v>44671_16</v>
      </c>
      <c r="D482" s="20">
        <v>181.44492527444086</v>
      </c>
      <c r="E482" s="20">
        <v>417.44657526893423</v>
      </c>
      <c r="F482" s="20">
        <v>381.81373635014114</v>
      </c>
      <c r="G482" s="20">
        <v>291.68981904943342</v>
      </c>
      <c r="H482" s="20">
        <v>0.11300048498240885</v>
      </c>
      <c r="I482" s="20">
        <v>1.2248175659865126</v>
      </c>
      <c r="J482" s="20">
        <v>0.35522048172205856</v>
      </c>
      <c r="K482" s="20">
        <v>-7.6429859944560725</v>
      </c>
      <c r="L482" s="20">
        <v>-12.317432390770183</v>
      </c>
      <c r="M482" s="20">
        <v>-18.473918140468797</v>
      </c>
      <c r="N482" s="20">
        <v>-22.445579682317124</v>
      </c>
      <c r="O482" s="20">
        <v>2.0604874185700745E-2</v>
      </c>
      <c r="P482" s="20">
        <v>0.1960055558087356</v>
      </c>
      <c r="Q482" s="20">
        <v>5.9689105023941327E-2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x14ac:dyDescent="0.25">
      <c r="A483" s="35">
        <v>44671</v>
      </c>
      <c r="B483" s="36">
        <v>17</v>
      </c>
      <c r="C483" s="18" t="str">
        <f t="shared" si="66"/>
        <v>44671_17</v>
      </c>
      <c r="D483" s="20">
        <v>177.15290094401698</v>
      </c>
      <c r="E483" s="20">
        <v>406.71773619894202</v>
      </c>
      <c r="F483" s="20">
        <v>373.43377706072795</v>
      </c>
      <c r="G483" s="20">
        <v>284.09320076231262</v>
      </c>
      <c r="H483" s="20">
        <v>0.10541908885434013</v>
      </c>
      <c r="I483" s="20">
        <v>1.142835302816217</v>
      </c>
      <c r="J483" s="20">
        <v>0.3338299030548722</v>
      </c>
      <c r="K483" s="20">
        <v>-9.6373995804716195</v>
      </c>
      <c r="L483" s="20">
        <v>-17.074439842922942</v>
      </c>
      <c r="M483" s="20">
        <v>-22.273358562417389</v>
      </c>
      <c r="N483" s="20">
        <v>-24.984161373991057</v>
      </c>
      <c r="O483" s="20">
        <v>1.4965982300857742E-2</v>
      </c>
      <c r="P483" s="20">
        <v>0.16084995692089915</v>
      </c>
      <c r="Q483" s="20">
        <v>4.3536180320398382E-2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35">
        <v>44671</v>
      </c>
      <c r="B484" s="36">
        <v>18</v>
      </c>
      <c r="C484" s="18" t="str">
        <f t="shared" si="66"/>
        <v>44671_18</v>
      </c>
      <c r="D484" s="20">
        <v>171.23789698520838</v>
      </c>
      <c r="E484" s="20">
        <v>388.82778699246228</v>
      </c>
      <c r="F484" s="20">
        <v>362.386159211696</v>
      </c>
      <c r="G484" s="20">
        <v>275.85671203555626</v>
      </c>
      <c r="H484" s="20">
        <v>9.7068037613140368E-2</v>
      </c>
      <c r="I484" s="20">
        <v>0.9476883232823945</v>
      </c>
      <c r="J484" s="20">
        <v>0.30971415794814361</v>
      </c>
      <c r="K484" s="20">
        <v>-16.52648199306439</v>
      </c>
      <c r="L484" s="20">
        <v>-32.584539894894625</v>
      </c>
      <c r="M484" s="20">
        <v>-35.38091563479972</v>
      </c>
      <c r="N484" s="20">
        <v>-33.417423923745062</v>
      </c>
      <c r="O484" s="20">
        <v>1.3228091003121675E-4</v>
      </c>
      <c r="P484" s="20">
        <v>2.942894656051688E-2</v>
      </c>
      <c r="Q484" s="20">
        <v>6.2533277856472586E-4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35">
        <v>44671</v>
      </c>
      <c r="B485" s="36">
        <v>19</v>
      </c>
      <c r="C485" s="18" t="str">
        <f t="shared" si="66"/>
        <v>44671_19</v>
      </c>
      <c r="D485" s="20">
        <v>184.03019241470392</v>
      </c>
      <c r="E485" s="20">
        <v>415.67567723429499</v>
      </c>
      <c r="F485" s="20">
        <v>393.46551733474814</v>
      </c>
      <c r="G485" s="20">
        <v>299.4644785955731</v>
      </c>
      <c r="H485" s="20">
        <v>0.11363524405579627</v>
      </c>
      <c r="I485" s="20">
        <v>1.0324689797859736</v>
      </c>
      <c r="J485" s="20">
        <v>0.35844366942517691</v>
      </c>
      <c r="K485" s="20">
        <v>-20.975082802951555</v>
      </c>
      <c r="L485" s="20">
        <v>-43.25696297058218</v>
      </c>
      <c r="M485" s="20">
        <v>-43.886522878889323</v>
      </c>
      <c r="N485" s="20">
        <v>-39.392999238464768</v>
      </c>
      <c r="O485" s="20">
        <v>-1.1007671193599473E-2</v>
      </c>
      <c r="P485" s="20">
        <v>-5.3375356528240173E-2</v>
      </c>
      <c r="Q485" s="20">
        <v>-3.1785213221781031E-2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35">
        <v>44671</v>
      </c>
      <c r="B486" s="36">
        <v>20</v>
      </c>
      <c r="C486" s="18" t="str">
        <f t="shared" si="66"/>
        <v>44671_20</v>
      </c>
      <c r="D486" s="20">
        <v>195.44928507691304</v>
      </c>
      <c r="E486" s="20">
        <v>448.26304530290793</v>
      </c>
      <c r="F486" s="20">
        <v>431.13348256690261</v>
      </c>
      <c r="G486" s="20">
        <v>322.43401394384114</v>
      </c>
      <c r="H486" s="20">
        <v>0.12817797160036462</v>
      </c>
      <c r="I486" s="20">
        <v>1.1606605187216887</v>
      </c>
      <c r="J486" s="20">
        <v>0.40060956598308617</v>
      </c>
      <c r="K486" s="20">
        <v>-23.536364161694078</v>
      </c>
      <c r="L486" s="20">
        <v>-48.663390153248322</v>
      </c>
      <c r="M486" s="20">
        <v>-47.244346202031615</v>
      </c>
      <c r="N486" s="20">
        <v>-43.168642746768668</v>
      </c>
      <c r="O486" s="20">
        <v>-1.6108477842122673E-2</v>
      </c>
      <c r="P486" s="20">
        <v>-8.6334722556467389E-2</v>
      </c>
      <c r="Q486" s="20">
        <v>-4.6823355298669475E-2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35">
        <v>44671</v>
      </c>
      <c r="B487" s="36">
        <v>21</v>
      </c>
      <c r="C487" s="18" t="str">
        <f t="shared" si="66"/>
        <v>44671_21</v>
      </c>
      <c r="D487" s="20">
        <v>189.04425432506676</v>
      </c>
      <c r="E487" s="20">
        <v>437.80858899602646</v>
      </c>
      <c r="F487" s="20">
        <v>423.32982906854153</v>
      </c>
      <c r="G487" s="20">
        <v>314.4971043583385</v>
      </c>
      <c r="H487" s="20">
        <v>0.12734468294925089</v>
      </c>
      <c r="I487" s="20">
        <v>1.1500736979104524</v>
      </c>
      <c r="J487" s="20">
        <v>0.39834420555921257</v>
      </c>
      <c r="K487" s="20">
        <v>-26.664220598166875</v>
      </c>
      <c r="L487" s="20">
        <v>-55.797738515757409</v>
      </c>
      <c r="M487" s="20">
        <v>-53.760513706561937</v>
      </c>
      <c r="N487" s="20">
        <v>-48.284103466580468</v>
      </c>
      <c r="O487" s="20">
        <v>-1.5801559270202062E-2</v>
      </c>
      <c r="P487" s="20">
        <v>-9.5958139473425214E-2</v>
      </c>
      <c r="Q487" s="20">
        <v>-4.5986857893862775E-2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35">
        <v>44671</v>
      </c>
      <c r="B488" s="36">
        <v>22</v>
      </c>
      <c r="C488" s="18" t="str">
        <f t="shared" si="66"/>
        <v>44671_22</v>
      </c>
      <c r="D488" s="20">
        <v>178.4122714724283</v>
      </c>
      <c r="E488" s="20">
        <v>417.46947496662477</v>
      </c>
      <c r="F488" s="20">
        <v>404.38605876984366</v>
      </c>
      <c r="G488" s="20">
        <v>298.44207475564684</v>
      </c>
      <c r="H488" s="20">
        <v>0.12399343618734054</v>
      </c>
      <c r="I488" s="20">
        <v>1.1067958116421031</v>
      </c>
      <c r="J488" s="20">
        <v>0.38766551263172738</v>
      </c>
      <c r="K488" s="20">
        <v>-28.887167055081346</v>
      </c>
      <c r="L488" s="20">
        <v>-60.479653522735049</v>
      </c>
      <c r="M488" s="20">
        <v>-58.292578994784854</v>
      </c>
      <c r="N488" s="20">
        <v>-52.033212089334299</v>
      </c>
      <c r="O488" s="20">
        <v>-1.0261916289000587E-2</v>
      </c>
      <c r="P488" s="20">
        <v>-7.8136968654467759E-2</v>
      </c>
      <c r="Q488" s="20">
        <v>-3.0007221609704184E-2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35">
        <v>44671</v>
      </c>
      <c r="B489" s="36">
        <v>23</v>
      </c>
      <c r="C489" s="18" t="str">
        <f t="shared" si="66"/>
        <v>44671_23</v>
      </c>
      <c r="D489" s="20">
        <v>163.2784601259292</v>
      </c>
      <c r="E489" s="20">
        <v>383.26687749722112</v>
      </c>
      <c r="F489" s="20">
        <v>370.33869933470316</v>
      </c>
      <c r="G489" s="20">
        <v>272.31427298288088</v>
      </c>
      <c r="H489" s="20">
        <v>0.1138252488697481</v>
      </c>
      <c r="I489" s="20">
        <v>1.005313648183938</v>
      </c>
      <c r="J489" s="20">
        <v>0.35713800447247662</v>
      </c>
      <c r="K489" s="20">
        <v>-30.850146146092069</v>
      </c>
      <c r="L489" s="20">
        <v>-64.971188984214081</v>
      </c>
      <c r="M489" s="20">
        <v>-62.064957439214552</v>
      </c>
      <c r="N489" s="20">
        <v>-54.844199123395377</v>
      </c>
      <c r="O489" s="20">
        <v>-1.0678219888139759E-2</v>
      </c>
      <c r="P489" s="20">
        <v>-9.3991898750778277E-2</v>
      </c>
      <c r="Q489" s="20">
        <v>-3.1131266017604305E-2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35">
        <v>44671</v>
      </c>
      <c r="B490" s="36">
        <v>24</v>
      </c>
      <c r="C490" s="18" t="str">
        <f t="shared" si="66"/>
        <v>44671_24</v>
      </c>
      <c r="D490" s="20">
        <v>145.50468315678893</v>
      </c>
      <c r="E490" s="20">
        <v>340.12013635512756</v>
      </c>
      <c r="F490" s="20">
        <v>327.02871325235702</v>
      </c>
      <c r="G490" s="20">
        <v>240.44321139255663</v>
      </c>
      <c r="H490" s="20">
        <v>0.105847276972515</v>
      </c>
      <c r="I490" s="20">
        <v>0.92065623682856279</v>
      </c>
      <c r="J490" s="20">
        <v>0.33325986969004362</v>
      </c>
      <c r="K490" s="20">
        <v>-31.308375168772244</v>
      </c>
      <c r="L490" s="20">
        <v>-65.733646513470148</v>
      </c>
      <c r="M490" s="20">
        <v>-63.085385148767443</v>
      </c>
      <c r="N490" s="20">
        <v>-55.032847665803146</v>
      </c>
      <c r="O490" s="20">
        <v>-1.3955558450993315E-2</v>
      </c>
      <c r="P490" s="20">
        <v>-0.10608736551667787</v>
      </c>
      <c r="Q490" s="20">
        <v>-4.0463307440129104E-2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35">
        <v>44672</v>
      </c>
      <c r="B491" s="36">
        <v>1</v>
      </c>
      <c r="C491" s="18" t="str">
        <f t="shared" si="66"/>
        <v>44672_1</v>
      </c>
      <c r="D491" s="20">
        <v>127.87681618693581</v>
      </c>
      <c r="E491" s="20">
        <v>294.14878910851303</v>
      </c>
      <c r="F491" s="20">
        <v>278.96513059319392</v>
      </c>
      <c r="G491" s="20">
        <v>207.15853687139852</v>
      </c>
      <c r="H491" s="20">
        <v>9.7203009721855554E-2</v>
      </c>
      <c r="I491" s="20">
        <v>0.83908467779575591</v>
      </c>
      <c r="J491" s="20">
        <v>0.30752708119659244</v>
      </c>
      <c r="K491" s="20">
        <v>-30.764432946593516</v>
      </c>
      <c r="L491" s="20">
        <v>-65.219815975330434</v>
      </c>
      <c r="M491" s="20">
        <v>-62.719654193466766</v>
      </c>
      <c r="N491" s="20">
        <v>-54.602294374333063</v>
      </c>
      <c r="O491" s="20">
        <v>-1.3805345310344731E-2</v>
      </c>
      <c r="P491" s="20">
        <v>-9.8386909538546827E-2</v>
      </c>
      <c r="Q491" s="20">
        <v>-3.982560771449304E-2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35">
        <v>44672</v>
      </c>
      <c r="B492" s="36">
        <v>2</v>
      </c>
      <c r="C492" s="18" t="str">
        <f t="shared" si="66"/>
        <v>44672_2</v>
      </c>
      <c r="D492" s="20">
        <v>115.02773689998506</v>
      </c>
      <c r="E492" s="20">
        <v>262.02192186277097</v>
      </c>
      <c r="F492" s="20">
        <v>244.33387870655014</v>
      </c>
      <c r="G492" s="20">
        <v>182.98065163545283</v>
      </c>
      <c r="H492" s="20">
        <v>9.0562466196883518E-2</v>
      </c>
      <c r="I492" s="20">
        <v>0.75876785234857214</v>
      </c>
      <c r="J492" s="20">
        <v>0.28853267547332201</v>
      </c>
      <c r="K492" s="20">
        <v>-26.613685849984069</v>
      </c>
      <c r="L492" s="20">
        <v>-54.027060438338964</v>
      </c>
      <c r="M492" s="20">
        <v>-52.516628670221294</v>
      </c>
      <c r="N492" s="20">
        <v>-47.2418447533178</v>
      </c>
      <c r="O492" s="20">
        <v>-1.4033437191540873E-2</v>
      </c>
      <c r="P492" s="20">
        <v>-9.5247778496431068E-2</v>
      </c>
      <c r="Q492" s="20">
        <v>-4.0420999918338953E-2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35">
        <v>44672</v>
      </c>
      <c r="B493" s="36">
        <v>3</v>
      </c>
      <c r="C493" s="18" t="str">
        <f t="shared" si="66"/>
        <v>44672_3</v>
      </c>
      <c r="D493" s="20">
        <v>107.92982510277417</v>
      </c>
      <c r="E493" s="20">
        <v>242.95957616469494</v>
      </c>
      <c r="F493" s="20">
        <v>226.01963505813018</v>
      </c>
      <c r="G493" s="20">
        <v>169.99364469139945</v>
      </c>
      <c r="H493" s="20">
        <v>8.6435842319477887E-2</v>
      </c>
      <c r="I493" s="20">
        <v>0.70955078134276606</v>
      </c>
      <c r="J493" s="20">
        <v>0.27634240532897902</v>
      </c>
      <c r="K493" s="20">
        <v>-27.346035863202712</v>
      </c>
      <c r="L493" s="20">
        <v>-56.50922954667525</v>
      </c>
      <c r="M493" s="20">
        <v>-54.040833591721778</v>
      </c>
      <c r="N493" s="20">
        <v>-48.159625066138219</v>
      </c>
      <c r="O493" s="20">
        <v>-1.4969011401974297E-2</v>
      </c>
      <c r="P493" s="20">
        <v>-0.10491547020298377</v>
      </c>
      <c r="Q493" s="20">
        <v>-4.3126694611074989E-2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35">
        <v>44672</v>
      </c>
      <c r="B494" s="36">
        <v>4</v>
      </c>
      <c r="C494" s="18" t="str">
        <f t="shared" si="66"/>
        <v>44672_4</v>
      </c>
      <c r="D494" s="20">
        <v>103.72898273638127</v>
      </c>
      <c r="E494" s="20">
        <v>232.55495108601335</v>
      </c>
      <c r="F494" s="20">
        <v>215.05633753881509</v>
      </c>
      <c r="G494" s="20">
        <v>162.86895578061257</v>
      </c>
      <c r="H494" s="20">
        <v>8.7216113564962505E-2</v>
      </c>
      <c r="I494" s="20">
        <v>0.69964130850031259</v>
      </c>
      <c r="J494" s="20">
        <v>0.27862889376558286</v>
      </c>
      <c r="K494" s="20">
        <v>-28.457732418986055</v>
      </c>
      <c r="L494" s="20">
        <v>-59.120035425998672</v>
      </c>
      <c r="M494" s="20">
        <v>-56.442616263209807</v>
      </c>
      <c r="N494" s="20">
        <v>-49.893158830221104</v>
      </c>
      <c r="O494" s="20">
        <v>-1.5678509698230939E-2</v>
      </c>
      <c r="P494" s="20">
        <v>-0.11878996939814111</v>
      </c>
      <c r="Q494" s="20">
        <v>-4.5057388046501522E-2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35">
        <v>44672</v>
      </c>
      <c r="B495" s="36">
        <v>5</v>
      </c>
      <c r="C495" s="18" t="str">
        <f t="shared" si="66"/>
        <v>44672_5</v>
      </c>
      <c r="D495" s="20">
        <v>102.87720640368812</v>
      </c>
      <c r="E495" s="20">
        <v>230.57391365814306</v>
      </c>
      <c r="F495" s="20">
        <v>211.7136840472406</v>
      </c>
      <c r="G495" s="20">
        <v>161.13536017062262</v>
      </c>
      <c r="H495" s="20">
        <v>8.6777045206851672E-2</v>
      </c>
      <c r="I495" s="20">
        <v>0.69809303351056784</v>
      </c>
      <c r="J495" s="20">
        <v>0.27772997750524486</v>
      </c>
      <c r="K495" s="20">
        <v>-28.185850481497297</v>
      </c>
      <c r="L495" s="20">
        <v>-58.699310400518137</v>
      </c>
      <c r="M495" s="20">
        <v>-56.157849283789417</v>
      </c>
      <c r="N495" s="20">
        <v>-49.311485475358069</v>
      </c>
      <c r="O495" s="20">
        <v>-1.5562898515494167E-2</v>
      </c>
      <c r="P495" s="20">
        <v>-0.11672433872064422</v>
      </c>
      <c r="Q495" s="20">
        <v>-4.4712352951435656E-2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35">
        <v>44672</v>
      </c>
      <c r="B496" s="36">
        <v>6</v>
      </c>
      <c r="C496" s="18" t="str">
        <f t="shared" si="66"/>
        <v>44672_6</v>
      </c>
      <c r="D496" s="20">
        <v>106.81177465289117</v>
      </c>
      <c r="E496" s="20">
        <v>239.57016017436212</v>
      </c>
      <c r="F496" s="20">
        <v>221.60497323383655</v>
      </c>
      <c r="G496" s="20">
        <v>167.51706934599935</v>
      </c>
      <c r="H496" s="20">
        <v>8.7377106123297049E-2</v>
      </c>
      <c r="I496" s="20">
        <v>0.72098408169040862</v>
      </c>
      <c r="J496" s="20">
        <v>0.28029147865474835</v>
      </c>
      <c r="K496" s="20">
        <v>-27.957292573923972</v>
      </c>
      <c r="L496" s="20">
        <v>-59.046514756809394</v>
      </c>
      <c r="M496" s="20">
        <v>-56.446286277061148</v>
      </c>
      <c r="N496" s="20">
        <v>-49.251700905539849</v>
      </c>
      <c r="O496" s="20">
        <v>-1.5572439613106113E-2</v>
      </c>
      <c r="P496" s="20">
        <v>-0.11733836397324571</v>
      </c>
      <c r="Q496" s="20">
        <v>-4.4844500893235377E-2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35">
        <v>44672</v>
      </c>
      <c r="B497" s="36">
        <v>7</v>
      </c>
      <c r="C497" s="18" t="str">
        <f t="shared" si="66"/>
        <v>44672_7</v>
      </c>
      <c r="D497" s="20">
        <v>128.72803344024464</v>
      </c>
      <c r="E497" s="20">
        <v>288.10781595223847</v>
      </c>
      <c r="F497" s="20">
        <v>268.54768885808869</v>
      </c>
      <c r="G497" s="20">
        <v>204.1342100977472</v>
      </c>
      <c r="H497" s="20">
        <v>9.6397084610495731E-2</v>
      </c>
      <c r="I497" s="20">
        <v>0.82271834207696981</v>
      </c>
      <c r="J497" s="20">
        <v>0.30718998457654217</v>
      </c>
      <c r="K497" s="20">
        <v>-28.11583346740214</v>
      </c>
      <c r="L497" s="20">
        <v>-60.834609079892488</v>
      </c>
      <c r="M497" s="20">
        <v>-58.987186157802157</v>
      </c>
      <c r="N497" s="20">
        <v>-49.962962473245689</v>
      </c>
      <c r="O497" s="20">
        <v>-1.5021733554516428E-2</v>
      </c>
      <c r="P497" s="20">
        <v>-0.11942563197098342</v>
      </c>
      <c r="Q497" s="20">
        <v>-4.3442618733152298E-2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35">
        <v>44672</v>
      </c>
      <c r="B498" s="36">
        <v>8</v>
      </c>
      <c r="C498" s="18" t="str">
        <f t="shared" si="66"/>
        <v>44672_8</v>
      </c>
      <c r="D498" s="20">
        <v>145.77963961641112</v>
      </c>
      <c r="E498" s="20">
        <v>328.20391934112973</v>
      </c>
      <c r="F498" s="20">
        <v>302.95261889700174</v>
      </c>
      <c r="G498" s="20">
        <v>232.80564790656771</v>
      </c>
      <c r="H498" s="20">
        <v>9.3521980218767869E-2</v>
      </c>
      <c r="I498" s="20">
        <v>0.89238547612825647</v>
      </c>
      <c r="J498" s="20">
        <v>0.29958065772497294</v>
      </c>
      <c r="K498" s="20">
        <v>-29.823684033130089</v>
      </c>
      <c r="L498" s="20">
        <v>-63.195155206879093</v>
      </c>
      <c r="M498" s="20">
        <v>-64.932286084394107</v>
      </c>
      <c r="N498" s="20">
        <v>-54.451245736010605</v>
      </c>
      <c r="O498" s="20">
        <v>-1.4706220301433957E-2</v>
      </c>
      <c r="P498" s="20">
        <v>-9.6441481470518092E-2</v>
      </c>
      <c r="Q498" s="20">
        <v>-4.2722788466534878E-2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35">
        <v>44672</v>
      </c>
      <c r="B499" s="36">
        <v>9</v>
      </c>
      <c r="C499" s="18" t="str">
        <f t="shared" si="66"/>
        <v>44672_9</v>
      </c>
      <c r="D499" s="20">
        <v>159.17350264977125</v>
      </c>
      <c r="E499" s="20">
        <v>368.20458358073711</v>
      </c>
      <c r="F499" s="20">
        <v>335.75501270121248</v>
      </c>
      <c r="G499" s="20">
        <v>256.23072777475045</v>
      </c>
      <c r="H499" s="20">
        <v>0.10520368647762292</v>
      </c>
      <c r="I499" s="20">
        <v>1.0986539527826238</v>
      </c>
      <c r="J499" s="20">
        <v>0.33268849213830004</v>
      </c>
      <c r="K499" s="20">
        <v>-22.385053282934194</v>
      </c>
      <c r="L499" s="20">
        <v>-41.582820531844995</v>
      </c>
      <c r="M499" s="20">
        <v>-46.617675480102847</v>
      </c>
      <c r="N499" s="20">
        <v>-43.302574898073594</v>
      </c>
      <c r="O499" s="20">
        <v>1.1115750998257081E-3</v>
      </c>
      <c r="P499" s="20">
        <v>5.1504823330492555E-2</v>
      </c>
      <c r="Q499" s="20">
        <v>2.7445622401603012E-3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35">
        <v>44672</v>
      </c>
      <c r="B500" s="36">
        <v>10</v>
      </c>
      <c r="C500" s="18" t="str">
        <f t="shared" si="66"/>
        <v>44672_10</v>
      </c>
      <c r="D500" s="20">
        <v>172.06933983450011</v>
      </c>
      <c r="E500" s="20">
        <v>399.42325128994611</v>
      </c>
      <c r="F500" s="20">
        <v>363.8949213118936</v>
      </c>
      <c r="G500" s="20">
        <v>277.59804698235939</v>
      </c>
      <c r="H500" s="20">
        <v>0.1155434242446791</v>
      </c>
      <c r="I500" s="20">
        <v>1.2461879312638269</v>
      </c>
      <c r="J500" s="20">
        <v>0.36284781434704783</v>
      </c>
      <c r="K500" s="20">
        <v>-16.160846821059177</v>
      </c>
      <c r="L500" s="20">
        <v>-25.945754908691697</v>
      </c>
      <c r="M500" s="20">
        <v>-32.198370969343102</v>
      </c>
      <c r="N500" s="20">
        <v>-33.921976085705992</v>
      </c>
      <c r="O500" s="20">
        <v>3.045887441067905E-2</v>
      </c>
      <c r="P500" s="20">
        <v>0.23298429324403583</v>
      </c>
      <c r="Q500" s="20">
        <v>8.7703056626030465E-2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5.7066871757374425E-2</v>
      </c>
      <c r="W500" s="3">
        <f t="shared" si="64"/>
        <v>0</v>
      </c>
      <c r="X500" s="3">
        <f t="shared" si="65"/>
        <v>0.11749644552640469</v>
      </c>
    </row>
    <row r="501" spans="1:24" x14ac:dyDescent="0.25">
      <c r="A501" s="35">
        <v>44672</v>
      </c>
      <c r="B501" s="36">
        <v>11</v>
      </c>
      <c r="C501" s="18" t="str">
        <f t="shared" si="66"/>
        <v>44672_11</v>
      </c>
      <c r="D501" s="20">
        <v>182.83092890609115</v>
      </c>
      <c r="E501" s="20">
        <v>414.08467917789483</v>
      </c>
      <c r="F501" s="20">
        <v>379.9437733658566</v>
      </c>
      <c r="G501" s="20">
        <v>292.53537810217227</v>
      </c>
      <c r="H501" s="20">
        <v>0.11977914631748905</v>
      </c>
      <c r="I501" s="20">
        <v>1.1995039643219139</v>
      </c>
      <c r="J501" s="20">
        <v>0.37463822017788184</v>
      </c>
      <c r="K501" s="20">
        <v>-13.04576857561195</v>
      </c>
      <c r="L501" s="20">
        <v>-20.370223940887332</v>
      </c>
      <c r="M501" s="20">
        <v>-26.162559027100848</v>
      </c>
      <c r="N501" s="20">
        <v>-28.801434202932406</v>
      </c>
      <c r="O501" s="20">
        <v>2.9162218364389241E-2</v>
      </c>
      <c r="P501" s="20">
        <v>0.21952992422557463</v>
      </c>
      <c r="Q501" s="20">
        <v>8.4031521463200878E-2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4.0422404979321057E-2</v>
      </c>
      <c r="W501" s="3">
        <f t="shared" si="64"/>
        <v>0</v>
      </c>
      <c r="X501" s="3">
        <f t="shared" si="65"/>
        <v>7.068250434807663E-2</v>
      </c>
    </row>
    <row r="502" spans="1:24" x14ac:dyDescent="0.25">
      <c r="A502" s="35">
        <v>44672</v>
      </c>
      <c r="B502" s="36">
        <v>12</v>
      </c>
      <c r="C502" s="18" t="str">
        <f t="shared" si="66"/>
        <v>44672_12</v>
      </c>
      <c r="D502" s="20">
        <v>187.42422999271133</v>
      </c>
      <c r="E502" s="20">
        <v>427.94509942866171</v>
      </c>
      <c r="F502" s="20">
        <v>391.59912763759854</v>
      </c>
      <c r="G502" s="20">
        <v>302.58224214129865</v>
      </c>
      <c r="H502" s="20">
        <v>0.12150914199558306</v>
      </c>
      <c r="I502" s="20">
        <v>1.2524080702382649</v>
      </c>
      <c r="J502" s="20">
        <v>0.38018010758046938</v>
      </c>
      <c r="K502" s="20">
        <v>-11.967184448609313</v>
      </c>
      <c r="L502" s="20">
        <v>-18.162248098691613</v>
      </c>
      <c r="M502" s="20">
        <v>-24.182876417657727</v>
      </c>
      <c r="N502" s="20">
        <v>-26.85591477163986</v>
      </c>
      <c r="O502" s="20">
        <v>3.0864205898770584E-2</v>
      </c>
      <c r="P502" s="20">
        <v>0.23284324530025055</v>
      </c>
      <c r="Q502" s="20">
        <v>8.8927430406601796E-2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5.0950298907313445E-2</v>
      </c>
      <c r="W502" s="3">
        <f t="shared" si="64"/>
        <v>0</v>
      </c>
      <c r="X502" s="3">
        <f t="shared" si="65"/>
        <v>0.10008889862590342</v>
      </c>
    </row>
    <row r="503" spans="1:24" x14ac:dyDescent="0.25">
      <c r="A503" s="35">
        <v>44672</v>
      </c>
      <c r="B503" s="36">
        <v>13</v>
      </c>
      <c r="C503" s="18" t="str">
        <f t="shared" si="66"/>
        <v>44672_13</v>
      </c>
      <c r="D503" s="20">
        <v>191.14933919091118</v>
      </c>
      <c r="E503" s="20">
        <v>433.48615226638725</v>
      </c>
      <c r="F503" s="20">
        <v>396.93781660957069</v>
      </c>
      <c r="G503" s="20">
        <v>307.94043434166207</v>
      </c>
      <c r="H503" s="20">
        <v>0.11565835354107895</v>
      </c>
      <c r="I503" s="20">
        <v>1.2299890184541749</v>
      </c>
      <c r="J503" s="20">
        <v>0.36370092889745886</v>
      </c>
      <c r="K503" s="20">
        <v>-11.268056750439932</v>
      </c>
      <c r="L503" s="20">
        <v>-18.225474777305539</v>
      </c>
      <c r="M503" s="20">
        <v>-23.893712783593067</v>
      </c>
      <c r="N503" s="20">
        <v>-25.733133591863531</v>
      </c>
      <c r="O503" s="20">
        <v>2.1596033039937873E-2</v>
      </c>
      <c r="P503" s="20">
        <v>0.1853313086465562</v>
      </c>
      <c r="Q503" s="20">
        <v>6.2277088622087216E-2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</v>
      </c>
      <c r="W503" s="3">
        <f t="shared" si="64"/>
        <v>0</v>
      </c>
      <c r="X503" s="3">
        <f t="shared" si="65"/>
        <v>0</v>
      </c>
    </row>
    <row r="504" spans="1:24" x14ac:dyDescent="0.25">
      <c r="A504" s="35">
        <v>44672</v>
      </c>
      <c r="B504" s="36">
        <v>14</v>
      </c>
      <c r="C504" s="18" t="str">
        <f t="shared" si="66"/>
        <v>44672_14</v>
      </c>
      <c r="D504" s="20">
        <v>191.71852186316903</v>
      </c>
      <c r="E504" s="20">
        <v>432.82571568116384</v>
      </c>
      <c r="F504" s="20">
        <v>396.96829380775716</v>
      </c>
      <c r="G504" s="20">
        <v>309.5312529533237</v>
      </c>
      <c r="H504" s="20">
        <v>0.10758423449272969</v>
      </c>
      <c r="I504" s="20">
        <v>1.1688744345791526</v>
      </c>
      <c r="J504" s="20">
        <v>0.34115675113799782</v>
      </c>
      <c r="K504" s="20">
        <v>-10.533793956636506</v>
      </c>
      <c r="L504" s="20">
        <v>-18.711060477989939</v>
      </c>
      <c r="M504" s="20">
        <v>-24.72284347011318</v>
      </c>
      <c r="N504" s="20">
        <v>-24.954028196837804</v>
      </c>
      <c r="O504" s="20">
        <v>1.211077051212156E-2</v>
      </c>
      <c r="P504" s="20">
        <v>0.13712047469676641</v>
      </c>
      <c r="Q504" s="20">
        <v>3.5013510962159412E-2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</v>
      </c>
      <c r="W504" s="3">
        <f t="shared" si="64"/>
        <v>0</v>
      </c>
      <c r="X504" s="3">
        <f t="shared" si="65"/>
        <v>0</v>
      </c>
    </row>
    <row r="505" spans="1:24" x14ac:dyDescent="0.25">
      <c r="A505" s="35">
        <v>44672</v>
      </c>
      <c r="B505" s="36">
        <v>15</v>
      </c>
      <c r="C505" s="18" t="str">
        <f t="shared" si="66"/>
        <v>44672_15</v>
      </c>
      <c r="D505" s="20">
        <v>188.46321762763597</v>
      </c>
      <c r="E505" s="20">
        <v>432.0639824483597</v>
      </c>
      <c r="F505" s="20">
        <v>397.25422800464167</v>
      </c>
      <c r="G505" s="20">
        <v>305.67779183257801</v>
      </c>
      <c r="H505" s="20">
        <v>0.10752709047356684</v>
      </c>
      <c r="I505" s="20">
        <v>1.1722187250647074</v>
      </c>
      <c r="J505" s="20">
        <v>0.34061651585139541</v>
      </c>
      <c r="K505" s="20">
        <v>-9.2125628091183174</v>
      </c>
      <c r="L505" s="20">
        <v>-13.221052322506432</v>
      </c>
      <c r="M505" s="20">
        <v>-19.079326510914033</v>
      </c>
      <c r="N505" s="20">
        <v>-22.785259946067178</v>
      </c>
      <c r="O505" s="20">
        <v>1.5503987412500201E-2</v>
      </c>
      <c r="P505" s="20">
        <v>0.16350778226639029</v>
      </c>
      <c r="Q505" s="20">
        <v>4.4678257738528189E-2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</v>
      </c>
      <c r="W505" s="3">
        <f t="shared" si="64"/>
        <v>0</v>
      </c>
      <c r="X505" s="3">
        <f t="shared" si="65"/>
        <v>0</v>
      </c>
    </row>
    <row r="506" spans="1:24" x14ac:dyDescent="0.25">
      <c r="A506" s="35">
        <v>44672</v>
      </c>
      <c r="B506" s="36">
        <v>16</v>
      </c>
      <c r="C506" s="18" t="str">
        <f t="shared" si="66"/>
        <v>44672_16</v>
      </c>
      <c r="D506" s="20">
        <v>184.37284930397672</v>
      </c>
      <c r="E506" s="20">
        <v>424.44354273722223</v>
      </c>
      <c r="F506" s="20">
        <v>390.03745020011428</v>
      </c>
      <c r="G506" s="20">
        <v>298.02067393785006</v>
      </c>
      <c r="H506" s="20">
        <v>0.11029811451757532</v>
      </c>
      <c r="I506" s="20">
        <v>1.1905850045633148</v>
      </c>
      <c r="J506" s="20">
        <v>0.34893588877515075</v>
      </c>
      <c r="K506" s="20">
        <v>-10.149828197015502</v>
      </c>
      <c r="L506" s="20">
        <v>-13.36648448834559</v>
      </c>
      <c r="M506" s="20">
        <v>-19.005227755696829</v>
      </c>
      <c r="N506" s="20">
        <v>-23.828515204821425</v>
      </c>
      <c r="O506" s="20">
        <v>1.2393211781426198E-2</v>
      </c>
      <c r="P506" s="20">
        <v>0.16888951636016947</v>
      </c>
      <c r="Q506" s="20">
        <v>3.5769011172052098E-2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</v>
      </c>
      <c r="W506" s="3">
        <f t="shared" si="64"/>
        <v>0</v>
      </c>
      <c r="X506" s="3">
        <f t="shared" si="65"/>
        <v>0</v>
      </c>
    </row>
    <row r="507" spans="1:24" x14ac:dyDescent="0.25">
      <c r="A507" s="35">
        <v>44672</v>
      </c>
      <c r="B507" s="36">
        <v>17</v>
      </c>
      <c r="C507" s="18" t="str">
        <f t="shared" si="66"/>
        <v>44672_17</v>
      </c>
      <c r="D507" s="20">
        <v>182.25625570272149</v>
      </c>
      <c r="E507" s="20">
        <v>419.35726971323152</v>
      </c>
      <c r="F507" s="20">
        <v>387.79415116224072</v>
      </c>
      <c r="G507" s="20">
        <v>295.16970923016555</v>
      </c>
      <c r="H507" s="20">
        <v>0.10534524846578763</v>
      </c>
      <c r="I507" s="20">
        <v>1.1233327835770341</v>
      </c>
      <c r="J507" s="20">
        <v>0.33390684231065831</v>
      </c>
      <c r="K507" s="20">
        <v>-13.009240960834235</v>
      </c>
      <c r="L507" s="20">
        <v>-19.698535298994678</v>
      </c>
      <c r="M507" s="20">
        <v>-24.434640189249908</v>
      </c>
      <c r="N507" s="20">
        <v>-28.078163893549593</v>
      </c>
      <c r="O507" s="20">
        <v>4.3084240014263295E-3</v>
      </c>
      <c r="P507" s="20">
        <v>0.11703150223814372</v>
      </c>
      <c r="Q507" s="20">
        <v>1.2535423720048877E-2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</v>
      </c>
      <c r="W507" s="3">
        <f t="shared" si="64"/>
        <v>0</v>
      </c>
      <c r="X507" s="3">
        <f t="shared" si="65"/>
        <v>0</v>
      </c>
    </row>
    <row r="508" spans="1:24" x14ac:dyDescent="0.25">
      <c r="A508" s="35">
        <v>44672</v>
      </c>
      <c r="B508" s="36">
        <v>18</v>
      </c>
      <c r="C508" s="18" t="str">
        <f t="shared" si="66"/>
        <v>44672_18</v>
      </c>
      <c r="D508" s="20">
        <v>179.08845043371963</v>
      </c>
      <c r="E508" s="20">
        <v>408.89932825545702</v>
      </c>
      <c r="F508" s="20">
        <v>382.62157688737608</v>
      </c>
      <c r="G508" s="20">
        <v>291.99236586246968</v>
      </c>
      <c r="H508" s="20">
        <v>0.10305753055330606</v>
      </c>
      <c r="I508" s="20">
        <v>1.0079344562116814</v>
      </c>
      <c r="J508" s="20">
        <v>0.32692456172207107</v>
      </c>
      <c r="K508" s="20">
        <v>-17.327347628814596</v>
      </c>
      <c r="L508" s="20">
        <v>-32.400504768045806</v>
      </c>
      <c r="M508" s="20">
        <v>-35.73699153609725</v>
      </c>
      <c r="N508" s="20">
        <v>-34.498250867736076</v>
      </c>
      <c r="O508" s="20">
        <v>2.0651570548356844E-3</v>
      </c>
      <c r="P508" s="20">
        <v>3.630634466127549E-2</v>
      </c>
      <c r="Q508" s="20">
        <v>6.073496808401144E-3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x14ac:dyDescent="0.25">
      <c r="A509" s="35">
        <v>44672</v>
      </c>
      <c r="B509" s="36">
        <v>19</v>
      </c>
      <c r="C509" s="18" t="str">
        <f t="shared" si="66"/>
        <v>44672_19</v>
      </c>
      <c r="D509" s="20">
        <v>191.65960131745877</v>
      </c>
      <c r="E509" s="20">
        <v>436.04054212811559</v>
      </c>
      <c r="F509" s="20">
        <v>414.84377085100277</v>
      </c>
      <c r="G509" s="20">
        <v>316.22671100028873</v>
      </c>
      <c r="H509" s="20">
        <v>0.11802457197640329</v>
      </c>
      <c r="I509" s="20">
        <v>1.102865227880178</v>
      </c>
      <c r="J509" s="20">
        <v>0.3704375823349827</v>
      </c>
      <c r="K509" s="20">
        <v>-22.578695820150848</v>
      </c>
      <c r="L509" s="20">
        <v>-46.173997210246391</v>
      </c>
      <c r="M509" s="20">
        <v>-46.289123908623239</v>
      </c>
      <c r="N509" s="20">
        <v>-41.760818544502378</v>
      </c>
      <c r="O509" s="20">
        <v>-7.3752269819402595E-3</v>
      </c>
      <c r="P509" s="20">
        <v>-4.9933747440751991E-2</v>
      </c>
      <c r="Q509" s="20">
        <v>-2.1511468122193154E-2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35">
        <v>44672</v>
      </c>
      <c r="B510" s="36">
        <v>20</v>
      </c>
      <c r="C510" s="18" t="str">
        <f t="shared" si="66"/>
        <v>44672_20</v>
      </c>
      <c r="D510" s="20">
        <v>197.79119136244591</v>
      </c>
      <c r="E510" s="20">
        <v>456.5999293279155</v>
      </c>
      <c r="F510" s="20">
        <v>438.6801152896636</v>
      </c>
      <c r="G510" s="20">
        <v>329.90910219360455</v>
      </c>
      <c r="H510" s="20">
        <v>0.13030142000687103</v>
      </c>
      <c r="I510" s="20">
        <v>1.2060515078209375</v>
      </c>
      <c r="J510" s="20">
        <v>0.40653810804219714</v>
      </c>
      <c r="K510" s="20">
        <v>-24.580951042005069</v>
      </c>
      <c r="L510" s="20">
        <v>-49.900784301323455</v>
      </c>
      <c r="M510" s="20">
        <v>-49.036167380250852</v>
      </c>
      <c r="N510" s="20">
        <v>-44.675700687208533</v>
      </c>
      <c r="O510" s="20">
        <v>-1.0205154082822528E-2</v>
      </c>
      <c r="P510" s="20">
        <v>-6.6648133927216996E-2</v>
      </c>
      <c r="Q510" s="20">
        <v>-3.0062177681471382E-2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35">
        <v>44672</v>
      </c>
      <c r="B511" s="36">
        <v>21</v>
      </c>
      <c r="C511" s="18" t="str">
        <f t="shared" si="66"/>
        <v>44672_21</v>
      </c>
      <c r="D511" s="20">
        <v>191.14261152606667</v>
      </c>
      <c r="E511" s="20">
        <v>446.22562127807169</v>
      </c>
      <c r="F511" s="20">
        <v>431.88539491867198</v>
      </c>
      <c r="G511" s="20">
        <v>321.64266717252303</v>
      </c>
      <c r="H511" s="20">
        <v>0.12754707586016789</v>
      </c>
      <c r="I511" s="20">
        <v>1.1853553082882775</v>
      </c>
      <c r="J511" s="20">
        <v>0.39919086744720045</v>
      </c>
      <c r="K511" s="20">
        <v>-25.178817637718033</v>
      </c>
      <c r="L511" s="20">
        <v>-50.014966190295311</v>
      </c>
      <c r="M511" s="20">
        <v>-49.343654422847557</v>
      </c>
      <c r="N511" s="20">
        <v>-45.337493214751731</v>
      </c>
      <c r="O511" s="20">
        <v>-1.31946349882199E-2</v>
      </c>
      <c r="P511" s="20">
        <v>-7.6109780129506241E-2</v>
      </c>
      <c r="Q511" s="20">
        <v>-3.8616775209329129E-2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35">
        <v>44672</v>
      </c>
      <c r="B512" s="36">
        <v>22</v>
      </c>
      <c r="C512" s="18" t="str">
        <f t="shared" si="66"/>
        <v>44672_22</v>
      </c>
      <c r="D512" s="20">
        <v>180.17927361280522</v>
      </c>
      <c r="E512" s="20">
        <v>426.35050634407594</v>
      </c>
      <c r="F512" s="20">
        <v>412.63843453661809</v>
      </c>
      <c r="G512" s="20">
        <v>304.62491665394947</v>
      </c>
      <c r="H512" s="20">
        <v>0.12214483494105194</v>
      </c>
      <c r="I512" s="20">
        <v>1.1291911715789491</v>
      </c>
      <c r="J512" s="20">
        <v>0.3830491556263691</v>
      </c>
      <c r="K512" s="20">
        <v>-14.023040703153793</v>
      </c>
      <c r="L512" s="20">
        <v>-32.99346635266938</v>
      </c>
      <c r="M512" s="20">
        <v>-32.319985884874498</v>
      </c>
      <c r="N512" s="20">
        <v>-23.112588024038637</v>
      </c>
      <c r="O512" s="20">
        <v>-1.2870686206953919E-2</v>
      </c>
      <c r="P512" s="20">
        <v>-8.1715467786709031E-2</v>
      </c>
      <c r="Q512" s="20">
        <v>-3.7806104232488418E-2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35">
        <v>44672</v>
      </c>
      <c r="B513" s="36">
        <v>23</v>
      </c>
      <c r="C513" s="18" t="str">
        <f t="shared" si="66"/>
        <v>44672_23</v>
      </c>
      <c r="D513" s="20">
        <v>163.83997646983639</v>
      </c>
      <c r="E513" s="20">
        <v>389.66892384390951</v>
      </c>
      <c r="F513" s="20">
        <v>376.62798991809495</v>
      </c>
      <c r="G513" s="20">
        <v>276.47936383006714</v>
      </c>
      <c r="H513" s="20">
        <v>0.11470440948038607</v>
      </c>
      <c r="I513" s="20">
        <v>1.0435101588927993</v>
      </c>
      <c r="J513" s="20">
        <v>0.36017775932921231</v>
      </c>
      <c r="K513" s="20">
        <v>-7.313740286642421</v>
      </c>
      <c r="L513" s="20">
        <v>-18.162605039385156</v>
      </c>
      <c r="M513" s="20">
        <v>-14.902010439375584</v>
      </c>
      <c r="N513" s="20">
        <v>-9.1149987045768412</v>
      </c>
      <c r="O513" s="20">
        <v>-1.0359567192792294E-2</v>
      </c>
      <c r="P513" s="20">
        <v>-7.4827377282770849E-2</v>
      </c>
      <c r="Q513" s="20">
        <v>-3.035337165706007E-2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35">
        <v>44672</v>
      </c>
      <c r="B514" s="36">
        <v>24</v>
      </c>
      <c r="C514" s="18" t="str">
        <f t="shared" si="66"/>
        <v>44672_24</v>
      </c>
      <c r="D514" s="20">
        <v>145.79057871113332</v>
      </c>
      <c r="E514" s="20">
        <v>345.20733171482345</v>
      </c>
      <c r="F514" s="20">
        <v>332.1416156384671</v>
      </c>
      <c r="G514" s="20">
        <v>244.13806396395168</v>
      </c>
      <c r="H514" s="20">
        <v>0.10393026560456242</v>
      </c>
      <c r="I514" s="20">
        <v>0.95324459487258872</v>
      </c>
      <c r="J514" s="20">
        <v>0.32821988217411396</v>
      </c>
      <c r="K514" s="20">
        <v>-7.9674535169314176</v>
      </c>
      <c r="L514" s="20">
        <v>-19.662927827148867</v>
      </c>
      <c r="M514" s="20">
        <v>-16.202172507752234</v>
      </c>
      <c r="N514" s="20">
        <v>-10.503571995439307</v>
      </c>
      <c r="O514" s="20">
        <v>-1.2494056630379089E-2</v>
      </c>
      <c r="P514" s="20">
        <v>-7.9341686656379681E-2</v>
      </c>
      <c r="Q514" s="20">
        <v>-3.6294950968618962E-2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35">
        <v>44673</v>
      </c>
      <c r="B515" s="36">
        <v>1</v>
      </c>
      <c r="C515" s="18" t="str">
        <f t="shared" si="66"/>
        <v>44673_1</v>
      </c>
      <c r="D515" s="20">
        <v>127.91628393130651</v>
      </c>
      <c r="E515" s="20">
        <v>299.12806336250424</v>
      </c>
      <c r="F515" s="20">
        <v>284.58032551428118</v>
      </c>
      <c r="G515" s="20">
        <v>210.8205610595536</v>
      </c>
      <c r="H515" s="20">
        <v>9.317871610087719E-2</v>
      </c>
      <c r="I515" s="20">
        <v>0.85069290362635974</v>
      </c>
      <c r="J515" s="20">
        <v>0.29765718556029042</v>
      </c>
      <c r="K515" s="20">
        <v>-8.1523979028056885</v>
      </c>
      <c r="L515" s="20">
        <v>-14.812894644624665</v>
      </c>
      <c r="M515" s="20">
        <v>-10.04433018530502</v>
      </c>
      <c r="N515" s="20">
        <v>-9.853227679509363</v>
      </c>
      <c r="O515" s="20">
        <v>-1.4409222422393212E-2</v>
      </c>
      <c r="P515" s="20">
        <v>-8.4821492415880884E-2</v>
      </c>
      <c r="Q515" s="20">
        <v>-4.1632158396823146E-2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35">
        <v>44673</v>
      </c>
      <c r="B516" s="36">
        <v>2</v>
      </c>
      <c r="C516" s="18" t="str">
        <f t="shared" si="66"/>
        <v>44673_2</v>
      </c>
      <c r="D516" s="20">
        <v>114.61926157521951</v>
      </c>
      <c r="E516" s="20">
        <v>264.44805247400183</v>
      </c>
      <c r="F516" s="20">
        <v>247.88998275992074</v>
      </c>
      <c r="G516" s="20">
        <v>185.31071021151519</v>
      </c>
      <c r="H516" s="20">
        <v>8.670297668030226E-2</v>
      </c>
      <c r="I516" s="20">
        <v>0.76785431279327787</v>
      </c>
      <c r="J516" s="20">
        <v>0.27808398949577462</v>
      </c>
      <c r="K516" s="20">
        <v>-8.4597772275141789</v>
      </c>
      <c r="L516" s="20">
        <v>-15.81561845667434</v>
      </c>
      <c r="M516" s="20">
        <v>-12.272814393787904</v>
      </c>
      <c r="N516" s="20">
        <v>-11.17820616067792</v>
      </c>
      <c r="O516" s="20">
        <v>-1.3837074013872408E-2</v>
      </c>
      <c r="P516" s="20">
        <v>-8.0682170551578419E-2</v>
      </c>
      <c r="Q516" s="20">
        <v>-3.9811068160477844E-2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35">
        <v>44673</v>
      </c>
      <c r="B517" s="36">
        <v>3</v>
      </c>
      <c r="C517" s="18" t="str">
        <f t="shared" si="66"/>
        <v>44673_3</v>
      </c>
      <c r="D517" s="20">
        <v>107.41739228231832</v>
      </c>
      <c r="E517" s="20">
        <v>244.23070073970791</v>
      </c>
      <c r="F517" s="20">
        <v>227.04104817186268</v>
      </c>
      <c r="G517" s="20">
        <v>171.61701367043082</v>
      </c>
      <c r="H517" s="20">
        <v>8.5017375691199201E-2</v>
      </c>
      <c r="I517" s="20">
        <v>0.72318503054125194</v>
      </c>
      <c r="J517" s="20">
        <v>0.27250871124489889</v>
      </c>
      <c r="K517" s="20">
        <v>-9.6454818374481217</v>
      </c>
      <c r="L517" s="20">
        <v>-19.021223177844043</v>
      </c>
      <c r="M517" s="20">
        <v>-15.030389278946981</v>
      </c>
      <c r="N517" s="20">
        <v>-12.910032862762698</v>
      </c>
      <c r="O517" s="20">
        <v>-1.4303233326469669E-2</v>
      </c>
      <c r="P517" s="20">
        <v>-8.9802273366976493E-2</v>
      </c>
      <c r="Q517" s="20">
        <v>-4.1048902872859214E-2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35">
        <v>44673</v>
      </c>
      <c r="B518" s="36">
        <v>4</v>
      </c>
      <c r="C518" s="18" t="str">
        <f t="shared" si="66"/>
        <v>44673_4</v>
      </c>
      <c r="D518" s="20">
        <v>104.82219311927747</v>
      </c>
      <c r="E518" s="20">
        <v>236.85625039184103</v>
      </c>
      <c r="F518" s="20">
        <v>218.09189501550679</v>
      </c>
      <c r="G518" s="20">
        <v>165.23981306658615</v>
      </c>
      <c r="H518" s="20">
        <v>8.3345281037457961E-2</v>
      </c>
      <c r="I518" s="20">
        <v>0.71955542250106186</v>
      </c>
      <c r="J518" s="20">
        <v>0.26693482105772653</v>
      </c>
      <c r="K518" s="20">
        <v>-10.546304361004641</v>
      </c>
      <c r="L518" s="20">
        <v>-19.679156112762442</v>
      </c>
      <c r="M518" s="20">
        <v>-15.563270015655482</v>
      </c>
      <c r="N518" s="20">
        <v>-13.520041335099883</v>
      </c>
      <c r="O518" s="20">
        <v>-1.5016108209779977E-2</v>
      </c>
      <c r="P518" s="20">
        <v>-8.4687670704651261E-2</v>
      </c>
      <c r="Q518" s="20">
        <v>-4.3094912170211171E-2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35">
        <v>44673</v>
      </c>
      <c r="B519" s="36">
        <v>5</v>
      </c>
      <c r="C519" s="18" t="str">
        <f t="shared" si="66"/>
        <v>44673_5</v>
      </c>
      <c r="D519" s="20">
        <v>102.40274008243357</v>
      </c>
      <c r="E519" s="20">
        <v>233.20467241189871</v>
      </c>
      <c r="F519" s="20">
        <v>214.3635827132058</v>
      </c>
      <c r="G519" s="20">
        <v>161.52430252079591</v>
      </c>
      <c r="H519" s="20">
        <v>8.1048938239833515E-2</v>
      </c>
      <c r="I519" s="20">
        <v>0.74884053850486321</v>
      </c>
      <c r="J519" s="20">
        <v>0.25848699393324392</v>
      </c>
      <c r="K519" s="20">
        <v>-10.08082105820673</v>
      </c>
      <c r="L519" s="20">
        <v>-17.891816353138807</v>
      </c>
      <c r="M519" s="20">
        <v>-14.226187524651955</v>
      </c>
      <c r="N519" s="20">
        <v>-12.588763765357621</v>
      </c>
      <c r="O519" s="20">
        <v>-1.4774267084530097E-2</v>
      </c>
      <c r="P519" s="20">
        <v>-7.0851714791273362E-2</v>
      </c>
      <c r="Q519" s="20">
        <v>-4.2375472399457603E-2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35">
        <v>44673</v>
      </c>
      <c r="B520" s="36">
        <v>6</v>
      </c>
      <c r="C520" s="18" t="str">
        <f t="shared" si="66"/>
        <v>44673_6</v>
      </c>
      <c r="D520" s="20">
        <v>106.039023836813</v>
      </c>
      <c r="E520" s="20">
        <v>239.83337841329038</v>
      </c>
      <c r="F520" s="20">
        <v>222.20092791246196</v>
      </c>
      <c r="G520" s="20">
        <v>166.89538739613718</v>
      </c>
      <c r="H520" s="20">
        <v>8.4638207880894836E-2</v>
      </c>
      <c r="I520" s="20">
        <v>0.74075351805864753</v>
      </c>
      <c r="J520" s="20">
        <v>0.26886370873128884</v>
      </c>
      <c r="K520" s="20">
        <v>-10.482573177714691</v>
      </c>
      <c r="L520" s="20">
        <v>-20.495668438133762</v>
      </c>
      <c r="M520" s="20">
        <v>-16.098690886092147</v>
      </c>
      <c r="N520" s="20">
        <v>-13.236649881024269</v>
      </c>
      <c r="O520" s="20">
        <v>-1.5395032475311611E-2</v>
      </c>
      <c r="P520" s="20">
        <v>-8.785777772518967E-2</v>
      </c>
      <c r="Q520" s="20">
        <v>-4.4215245636062724E-2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35">
        <v>44673</v>
      </c>
      <c r="B521" s="36">
        <v>7</v>
      </c>
      <c r="C521" s="18" t="str">
        <f t="shared" si="66"/>
        <v>44673_7</v>
      </c>
      <c r="D521" s="20">
        <v>125.78395983710745</v>
      </c>
      <c r="E521" s="20">
        <v>284.04679758652219</v>
      </c>
      <c r="F521" s="20">
        <v>265.19122418471096</v>
      </c>
      <c r="G521" s="20">
        <v>200.70338835831618</v>
      </c>
      <c r="H521" s="20">
        <v>9.2377715394710347E-2</v>
      </c>
      <c r="I521" s="20">
        <v>0.81697220566021389</v>
      </c>
      <c r="J521" s="20">
        <v>0.29141261963623755</v>
      </c>
      <c r="K521" s="20">
        <v>-9.6357577870819675</v>
      </c>
      <c r="L521" s="20">
        <v>-23.566599530117347</v>
      </c>
      <c r="M521" s="20">
        <v>-21.563802094815639</v>
      </c>
      <c r="N521" s="20">
        <v>-13.89119493815601</v>
      </c>
      <c r="O521" s="20">
        <v>-1.4033601078809757E-2</v>
      </c>
      <c r="P521" s="20">
        <v>-8.0627159353245936E-2</v>
      </c>
      <c r="Q521" s="20">
        <v>-4.0478479276491661E-2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35">
        <v>44673</v>
      </c>
      <c r="B522" s="36">
        <v>8</v>
      </c>
      <c r="C522" s="18" t="str">
        <f t="shared" si="66"/>
        <v>44673_8</v>
      </c>
      <c r="D522" s="20">
        <v>145.63666755271905</v>
      </c>
      <c r="E522" s="20">
        <v>327.73935323285815</v>
      </c>
      <c r="F522" s="20">
        <v>302.8682835972163</v>
      </c>
      <c r="G522" s="20">
        <v>233.44321357149977</v>
      </c>
      <c r="H522" s="20">
        <v>9.046038127965661E-2</v>
      </c>
      <c r="I522" s="20">
        <v>0.87998033015249022</v>
      </c>
      <c r="J522" s="20">
        <v>0.28752475516555043</v>
      </c>
      <c r="K522" s="20">
        <v>-8.6269469106948442</v>
      </c>
      <c r="L522" s="20">
        <v>-24.740162746944883</v>
      </c>
      <c r="M522" s="20">
        <v>-25.512479168628364</v>
      </c>
      <c r="N522" s="20">
        <v>-14.385081320584062</v>
      </c>
      <c r="O522" s="20">
        <v>-1.2497204990424816E-2</v>
      </c>
      <c r="P522" s="20">
        <v>-5.7854175442025861E-2</v>
      </c>
      <c r="Q522" s="20">
        <v>-3.6255744914755125E-2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35">
        <v>44673</v>
      </c>
      <c r="B523" s="36">
        <v>9</v>
      </c>
      <c r="C523" s="18" t="str">
        <f t="shared" si="66"/>
        <v>44673_9</v>
      </c>
      <c r="D523" s="20">
        <v>162.31163208725195</v>
      </c>
      <c r="E523" s="20">
        <v>370.21064599277508</v>
      </c>
      <c r="F523" s="20">
        <v>339.04419480680048</v>
      </c>
      <c r="G523" s="20">
        <v>260.03604515645151</v>
      </c>
      <c r="H523" s="20">
        <v>0.10658880487185111</v>
      </c>
      <c r="I523" s="20">
        <v>1.0729879718860909</v>
      </c>
      <c r="J523" s="20">
        <v>0.33567649901100161</v>
      </c>
      <c r="K523" s="20">
        <v>-6.7417350061413517</v>
      </c>
      <c r="L523" s="20">
        <v>-14.961465381357499</v>
      </c>
      <c r="M523" s="20">
        <v>-17.312128208592263</v>
      </c>
      <c r="N523" s="20">
        <v>-12.289920902898771</v>
      </c>
      <c r="O523" s="20">
        <v>5.828967855226983E-3</v>
      </c>
      <c r="P523" s="20">
        <v>8.6550648283429621E-2</v>
      </c>
      <c r="Q523" s="20">
        <v>1.6465388072416039E-2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35">
        <v>44673</v>
      </c>
      <c r="B524" s="36">
        <v>10</v>
      </c>
      <c r="C524" s="18" t="str">
        <f t="shared" ref="C524:C587" si="74">CONCATENATE(A524,"_",B524)</f>
        <v>44673_10</v>
      </c>
      <c r="D524" s="20">
        <v>176.76504656898209</v>
      </c>
      <c r="E524" s="20">
        <v>402.73951627706145</v>
      </c>
      <c r="F524" s="20">
        <v>368.42518217427744</v>
      </c>
      <c r="G524" s="20">
        <v>283.15877647526617</v>
      </c>
      <c r="H524" s="20">
        <v>0.11675934504003022</v>
      </c>
      <c r="I524" s="20">
        <v>1.1919026781297823</v>
      </c>
      <c r="J524" s="20">
        <v>0.36578663457849681</v>
      </c>
      <c r="K524" s="20">
        <v>-5.127092963564472</v>
      </c>
      <c r="L524" s="20">
        <v>-7.7279541573967165</v>
      </c>
      <c r="M524" s="20">
        <v>-11.474404479043406</v>
      </c>
      <c r="N524" s="20">
        <v>-11.028596778885113</v>
      </c>
      <c r="O524" s="20">
        <v>1.4341495507234315E-2</v>
      </c>
      <c r="P524" s="20">
        <v>0.16571701772588196</v>
      </c>
      <c r="Q524" s="20">
        <v>4.1260274555694809E-2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</v>
      </c>
      <c r="W524" s="3">
        <f t="shared" si="72"/>
        <v>0</v>
      </c>
      <c r="X524" s="3">
        <f t="shared" si="73"/>
        <v>0</v>
      </c>
    </row>
    <row r="525" spans="1:24" x14ac:dyDescent="0.25">
      <c r="A525" s="35">
        <v>44673</v>
      </c>
      <c r="B525" s="36">
        <v>11</v>
      </c>
      <c r="C525" s="18" t="str">
        <f t="shared" si="74"/>
        <v>44673_11</v>
      </c>
      <c r="D525" s="20">
        <v>185.68585779792795</v>
      </c>
      <c r="E525" s="20">
        <v>421.5670329305147</v>
      </c>
      <c r="F525" s="20">
        <v>385.29839621705577</v>
      </c>
      <c r="G525" s="20">
        <v>298.27090951923782</v>
      </c>
      <c r="H525" s="20">
        <v>0.1196647180927196</v>
      </c>
      <c r="I525" s="20">
        <v>1.2391396430694683</v>
      </c>
      <c r="J525" s="20">
        <v>0.37495881184924407</v>
      </c>
      <c r="K525" s="20">
        <v>-2.0908518431158187</v>
      </c>
      <c r="L525" s="20">
        <v>-1.5711079967246415</v>
      </c>
      <c r="M525" s="20">
        <v>-5.7003839024267915</v>
      </c>
      <c r="N525" s="20">
        <v>-6.4698288903605432</v>
      </c>
      <c r="O525" s="20">
        <v>1.7977349790690701E-2</v>
      </c>
      <c r="P525" s="20">
        <v>0.19290548681898584</v>
      </c>
      <c r="Q525" s="20">
        <v>5.1677723877840621E-2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</v>
      </c>
      <c r="W525" s="3">
        <f t="shared" si="72"/>
        <v>0</v>
      </c>
      <c r="X525" s="3">
        <f t="shared" si="73"/>
        <v>0</v>
      </c>
    </row>
    <row r="526" spans="1:24" x14ac:dyDescent="0.25">
      <c r="A526" s="35">
        <v>44673</v>
      </c>
      <c r="B526" s="36">
        <v>12</v>
      </c>
      <c r="C526" s="18" t="str">
        <f t="shared" si="74"/>
        <v>44673_12</v>
      </c>
      <c r="D526" s="20">
        <v>188.30373698175191</v>
      </c>
      <c r="E526" s="20">
        <v>426.69875478272013</v>
      </c>
      <c r="F526" s="20">
        <v>390.21111511888751</v>
      </c>
      <c r="G526" s="20">
        <v>303.11129212951039</v>
      </c>
      <c r="H526" s="20">
        <v>0.11908033357411721</v>
      </c>
      <c r="I526" s="20">
        <v>1.2569148661536393</v>
      </c>
      <c r="J526" s="20">
        <v>0.37390305364600529</v>
      </c>
      <c r="K526" s="20">
        <v>0.8106150204045397</v>
      </c>
      <c r="L526" s="20">
        <v>3.5074885806995795</v>
      </c>
      <c r="M526" s="20">
        <v>-0.29601080379738698</v>
      </c>
      <c r="N526" s="20">
        <v>-2.2447295865089156</v>
      </c>
      <c r="O526" s="20">
        <v>1.8415245165045589E-2</v>
      </c>
      <c r="P526" s="20">
        <v>0.20141552977132032</v>
      </c>
      <c r="Q526" s="20">
        <v>5.3078337105752847E-2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</v>
      </c>
      <c r="W526" s="3">
        <f t="shared" si="72"/>
        <v>0</v>
      </c>
      <c r="X526" s="3">
        <f t="shared" si="73"/>
        <v>0</v>
      </c>
    </row>
    <row r="527" spans="1:24" x14ac:dyDescent="0.25">
      <c r="A527" s="35">
        <v>44673</v>
      </c>
      <c r="B527" s="36">
        <v>13</v>
      </c>
      <c r="C527" s="18" t="str">
        <f t="shared" si="74"/>
        <v>44673_13</v>
      </c>
      <c r="D527" s="20">
        <v>189.83233789264276</v>
      </c>
      <c r="E527" s="20">
        <v>430.60205584022958</v>
      </c>
      <c r="F527" s="20">
        <v>394.30254023182033</v>
      </c>
      <c r="G527" s="20">
        <v>306.5777348682762</v>
      </c>
      <c r="H527" s="20">
        <v>0.11468810949569584</v>
      </c>
      <c r="I527" s="20">
        <v>1.2336896073927848</v>
      </c>
      <c r="J527" s="20">
        <v>0.36078694872560391</v>
      </c>
      <c r="K527" s="20">
        <v>2.810975215875589</v>
      </c>
      <c r="L527" s="20">
        <v>5.7698499948142725</v>
      </c>
      <c r="M527" s="20">
        <v>1.6499573653106896</v>
      </c>
      <c r="N527" s="20">
        <v>0.10409978882736626</v>
      </c>
      <c r="O527" s="20">
        <v>1.6534764643846005E-2</v>
      </c>
      <c r="P527" s="20">
        <v>0.18754906458455137</v>
      </c>
      <c r="Q527" s="20">
        <v>4.7849897668106045E-2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</v>
      </c>
      <c r="W527" s="3">
        <f t="shared" si="72"/>
        <v>0</v>
      </c>
      <c r="X527" s="3">
        <f t="shared" si="73"/>
        <v>0</v>
      </c>
    </row>
    <row r="528" spans="1:24" x14ac:dyDescent="0.25">
      <c r="A528" s="35">
        <v>44673</v>
      </c>
      <c r="B528" s="36">
        <v>14</v>
      </c>
      <c r="C528" s="18" t="str">
        <f t="shared" si="74"/>
        <v>44673_14</v>
      </c>
      <c r="D528" s="20">
        <v>187.26549519942981</v>
      </c>
      <c r="E528" s="20">
        <v>425.92140975406409</v>
      </c>
      <c r="F528" s="20">
        <v>391.5232802555924</v>
      </c>
      <c r="G528" s="20">
        <v>304.49882446607643</v>
      </c>
      <c r="H528" s="20">
        <v>0.11027180672988697</v>
      </c>
      <c r="I528" s="20">
        <v>1.1971621971308635</v>
      </c>
      <c r="J528" s="20">
        <v>0.34806676413398213</v>
      </c>
      <c r="K528" s="20">
        <v>2.8925596076851718</v>
      </c>
      <c r="L528" s="20">
        <v>3.8072567168750506</v>
      </c>
      <c r="M528" s="20">
        <v>-0.34180330961576533</v>
      </c>
      <c r="N528" s="20">
        <v>-0.40057540347951148</v>
      </c>
      <c r="O528" s="20">
        <v>1.3147482344209722E-2</v>
      </c>
      <c r="P528" s="20">
        <v>0.15033487233481865</v>
      </c>
      <c r="Q528" s="20">
        <v>3.8069850790512193E-2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</v>
      </c>
      <c r="W528" s="3">
        <f t="shared" si="72"/>
        <v>0</v>
      </c>
      <c r="X528" s="3">
        <f t="shared" si="73"/>
        <v>0</v>
      </c>
    </row>
    <row r="529" spans="1:24" x14ac:dyDescent="0.25">
      <c r="A529" s="35">
        <v>44673</v>
      </c>
      <c r="B529" s="36">
        <v>15</v>
      </c>
      <c r="C529" s="18" t="str">
        <f t="shared" si="74"/>
        <v>44673_15</v>
      </c>
      <c r="D529" s="20">
        <v>182.44213007605131</v>
      </c>
      <c r="E529" s="20">
        <v>420.12264034053322</v>
      </c>
      <c r="F529" s="20">
        <v>386.48533242040941</v>
      </c>
      <c r="G529" s="20">
        <v>297.19844118928359</v>
      </c>
      <c r="H529" s="20">
        <v>0.1082175420098581</v>
      </c>
      <c r="I529" s="20">
        <v>1.2103703778887822</v>
      </c>
      <c r="J529" s="20">
        <v>0.34167172967458287</v>
      </c>
      <c r="K529" s="20">
        <v>3.6897451156816348</v>
      </c>
      <c r="L529" s="20">
        <v>7.1900707545243812</v>
      </c>
      <c r="M529" s="20">
        <v>3.360839650853729</v>
      </c>
      <c r="N529" s="20">
        <v>1.0358375698335998</v>
      </c>
      <c r="O529" s="20">
        <v>1.5434936140564254E-2</v>
      </c>
      <c r="P529" s="20">
        <v>0.17825820537586673</v>
      </c>
      <c r="Q529" s="20">
        <v>4.4741561312293059E-2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</v>
      </c>
      <c r="W529" s="3">
        <f t="shared" si="72"/>
        <v>0</v>
      </c>
      <c r="X529" s="3">
        <f t="shared" si="73"/>
        <v>0</v>
      </c>
    </row>
    <row r="530" spans="1:24" x14ac:dyDescent="0.25">
      <c r="A530" s="35">
        <v>44673</v>
      </c>
      <c r="B530" s="36">
        <v>16</v>
      </c>
      <c r="C530" s="18" t="str">
        <f t="shared" si="74"/>
        <v>44673_16</v>
      </c>
      <c r="D530" s="20">
        <v>177.01960406659248</v>
      </c>
      <c r="E530" s="20">
        <v>410.37234227774303</v>
      </c>
      <c r="F530" s="20">
        <v>376.58788361010261</v>
      </c>
      <c r="G530" s="20">
        <v>287.74029411756504</v>
      </c>
      <c r="H530" s="20">
        <v>0.1088578586992649</v>
      </c>
      <c r="I530" s="20">
        <v>1.2054008073353808</v>
      </c>
      <c r="J530" s="20">
        <v>0.34476131858386316</v>
      </c>
      <c r="K530" s="20">
        <v>3.2454102025420544</v>
      </c>
      <c r="L530" s="20">
        <v>6.598452752823281</v>
      </c>
      <c r="M530" s="20">
        <v>3.1143777377604542</v>
      </c>
      <c r="N530" s="20">
        <v>0.2487068044249523</v>
      </c>
      <c r="O530" s="20">
        <v>1.2244923581332641E-2</v>
      </c>
      <c r="P530" s="20">
        <v>0.16483985791362807</v>
      </c>
      <c r="Q530" s="20">
        <v>3.5517582115771058E-2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</v>
      </c>
      <c r="W530" s="3">
        <f t="shared" si="72"/>
        <v>0</v>
      </c>
      <c r="X530" s="3">
        <f t="shared" si="73"/>
        <v>0</v>
      </c>
    </row>
    <row r="531" spans="1:24" x14ac:dyDescent="0.25">
      <c r="A531" s="35">
        <v>44673</v>
      </c>
      <c r="B531" s="36">
        <v>17</v>
      </c>
      <c r="C531" s="18" t="str">
        <f t="shared" si="74"/>
        <v>44673_17</v>
      </c>
      <c r="D531" s="20">
        <v>169.71771007461064</v>
      </c>
      <c r="E531" s="20">
        <v>392.62245986264668</v>
      </c>
      <c r="F531" s="20">
        <v>360.34647346055067</v>
      </c>
      <c r="G531" s="20">
        <v>275.77278693781864</v>
      </c>
      <c r="H531" s="20">
        <v>0.10041482683736654</v>
      </c>
      <c r="I531" s="20">
        <v>1.0992104263130147</v>
      </c>
      <c r="J531" s="20">
        <v>0.32067276367470088</v>
      </c>
      <c r="K531" s="20">
        <v>-0.31030479275677303</v>
      </c>
      <c r="L531" s="20">
        <v>-1.6166760633810116</v>
      </c>
      <c r="M531" s="20">
        <v>-4.1409578088105485</v>
      </c>
      <c r="N531" s="20">
        <v>-4.4888471794387694</v>
      </c>
      <c r="O531" s="20">
        <v>6.4568166155164397E-3</v>
      </c>
      <c r="P531" s="20">
        <v>0.11835885463312729</v>
      </c>
      <c r="Q531" s="20">
        <v>1.8948345645563854E-2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</v>
      </c>
      <c r="W531" s="3">
        <f t="shared" si="72"/>
        <v>0</v>
      </c>
      <c r="X531" s="3">
        <f t="shared" si="73"/>
        <v>0</v>
      </c>
    </row>
    <row r="532" spans="1:24" x14ac:dyDescent="0.25">
      <c r="A532" s="35">
        <v>44673</v>
      </c>
      <c r="B532" s="36">
        <v>18</v>
      </c>
      <c r="C532" s="18" t="str">
        <f t="shared" si="74"/>
        <v>44673_18</v>
      </c>
      <c r="D532" s="20">
        <v>164.05193373211191</v>
      </c>
      <c r="E532" s="20">
        <v>373.48036880532032</v>
      </c>
      <c r="F532" s="20">
        <v>346.63389840428886</v>
      </c>
      <c r="G532" s="20">
        <v>266.50165470831786</v>
      </c>
      <c r="H532" s="20">
        <v>9.1421600869255076E-2</v>
      </c>
      <c r="I532" s="20">
        <v>0.90589748537085724</v>
      </c>
      <c r="J532" s="20">
        <v>0.29542576666915948</v>
      </c>
      <c r="K532" s="20">
        <v>-5.887991551615336</v>
      </c>
      <c r="L532" s="20">
        <v>-15.38164382945121</v>
      </c>
      <c r="M532" s="20">
        <v>-15.966473704290838</v>
      </c>
      <c r="N532" s="20">
        <v>-11.618635701580637</v>
      </c>
      <c r="O532" s="20">
        <v>-7.7309961702505372E-3</v>
      </c>
      <c r="P532" s="20">
        <v>-2.4307135728771751E-3</v>
      </c>
      <c r="Q532" s="20">
        <v>-2.1961445330385843E-2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x14ac:dyDescent="0.25">
      <c r="A533" s="35">
        <v>44673</v>
      </c>
      <c r="B533" s="36">
        <v>19</v>
      </c>
      <c r="C533" s="18" t="str">
        <f t="shared" si="74"/>
        <v>44673_19</v>
      </c>
      <c r="D533" s="20">
        <v>178.45995972262429</v>
      </c>
      <c r="E533" s="20">
        <v>403.21501813807294</v>
      </c>
      <c r="F533" s="20">
        <v>380.51683426640477</v>
      </c>
      <c r="G533" s="20">
        <v>291.87021815779383</v>
      </c>
      <c r="H533" s="20">
        <v>0.11417009711210746</v>
      </c>
      <c r="I533" s="20">
        <v>1.013103148842772</v>
      </c>
      <c r="J533" s="20">
        <v>0.36066040228956608</v>
      </c>
      <c r="K533" s="20">
        <v>-10.004990561381186</v>
      </c>
      <c r="L533" s="20">
        <v>-24.304871312040728</v>
      </c>
      <c r="M533" s="20">
        <v>-22.807934775532512</v>
      </c>
      <c r="N533" s="20">
        <v>-17.221848310790115</v>
      </c>
      <c r="O533" s="20">
        <v>-1.2059981741184316E-2</v>
      </c>
      <c r="P533" s="20">
        <v>-6.1072482706269325E-2</v>
      </c>
      <c r="Q533" s="20">
        <v>-3.4992846127640712E-2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35">
        <v>44673</v>
      </c>
      <c r="B534" s="36">
        <v>20</v>
      </c>
      <c r="C534" s="18" t="str">
        <f t="shared" si="74"/>
        <v>44673_20</v>
      </c>
      <c r="D534" s="20">
        <v>187.34558183959945</v>
      </c>
      <c r="E534" s="20">
        <v>428.13322015678955</v>
      </c>
      <c r="F534" s="20">
        <v>408.16276851152088</v>
      </c>
      <c r="G534" s="20">
        <v>309.59158073791184</v>
      </c>
      <c r="H534" s="20">
        <v>0.12662168909462751</v>
      </c>
      <c r="I534" s="20">
        <v>1.126332091319554</v>
      </c>
      <c r="J534" s="20">
        <v>0.39660542272440291</v>
      </c>
      <c r="K534" s="20">
        <v>-13.066679883995572</v>
      </c>
      <c r="L534" s="20">
        <v>-29.590636337778488</v>
      </c>
      <c r="M534" s="20">
        <v>-26.794249737014312</v>
      </c>
      <c r="N534" s="20">
        <v>-21.44332483906922</v>
      </c>
      <c r="O534" s="20">
        <v>-1.3472063784443614E-2</v>
      </c>
      <c r="P534" s="20">
        <v>-7.9783159540791876E-2</v>
      </c>
      <c r="Q534" s="20">
        <v>-3.927206830709256E-2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35">
        <v>44673</v>
      </c>
      <c r="B535" s="36">
        <v>21</v>
      </c>
      <c r="C535" s="18" t="str">
        <f t="shared" si="74"/>
        <v>44673_21</v>
      </c>
      <c r="D535" s="20">
        <v>180.94330425614169</v>
      </c>
      <c r="E535" s="20">
        <v>416.38987300580737</v>
      </c>
      <c r="F535" s="20">
        <v>399.07658612483834</v>
      </c>
      <c r="G535" s="20">
        <v>300.4085491252012</v>
      </c>
      <c r="H535" s="20">
        <v>0.12391267310740967</v>
      </c>
      <c r="I535" s="20">
        <v>1.1056123448844184</v>
      </c>
      <c r="J535" s="20">
        <v>0.38878822070259522</v>
      </c>
      <c r="K535" s="20">
        <v>-14.806658015051084</v>
      </c>
      <c r="L535" s="20">
        <v>-33.407160742204091</v>
      </c>
      <c r="M535" s="20">
        <v>-30.739967079326643</v>
      </c>
      <c r="N535" s="20">
        <v>-24.741790318193893</v>
      </c>
      <c r="O535" s="20">
        <v>-1.5949248301591029E-2</v>
      </c>
      <c r="P535" s="20">
        <v>-9.4180947004974078E-2</v>
      </c>
      <c r="Q535" s="20">
        <v>-4.6431518202963602E-2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35">
        <v>44673</v>
      </c>
      <c r="B536" s="36">
        <v>22</v>
      </c>
      <c r="C536" s="18" t="str">
        <f t="shared" si="74"/>
        <v>44673_22</v>
      </c>
      <c r="D536" s="20">
        <v>172.98971470451141</v>
      </c>
      <c r="E536" s="20">
        <v>399.75591171199636</v>
      </c>
      <c r="F536" s="20">
        <v>383.74917957496825</v>
      </c>
      <c r="G536" s="20">
        <v>287.56822844588197</v>
      </c>
      <c r="H536" s="20">
        <v>0.12122215336124248</v>
      </c>
      <c r="I536" s="20">
        <v>1.0703969918322931</v>
      </c>
      <c r="J536" s="20">
        <v>0.38000174557975419</v>
      </c>
      <c r="K536" s="20">
        <v>-12.471938655582981</v>
      </c>
      <c r="L536" s="20">
        <v>-31.345370796215771</v>
      </c>
      <c r="M536" s="20">
        <v>-28.704766986665174</v>
      </c>
      <c r="N536" s="20">
        <v>-20.249781054286057</v>
      </c>
      <c r="O536" s="20">
        <v>-1.476311687659331E-2</v>
      </c>
      <c r="P536" s="20">
        <v>-9.5206332155881077E-2</v>
      </c>
      <c r="Q536" s="20">
        <v>-4.3033109509983763E-2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35">
        <v>44673</v>
      </c>
      <c r="B537" s="36">
        <v>23</v>
      </c>
      <c r="C537" s="18" t="str">
        <f t="shared" si="74"/>
        <v>44673_23</v>
      </c>
      <c r="D537" s="20">
        <v>160.62785174100907</v>
      </c>
      <c r="E537" s="20">
        <v>374.66635391551398</v>
      </c>
      <c r="F537" s="20">
        <v>357.48492040877977</v>
      </c>
      <c r="G537" s="20">
        <v>266.94379291423797</v>
      </c>
      <c r="H537" s="20">
        <v>0.1142923210502428</v>
      </c>
      <c r="I537" s="20">
        <v>1.0145926365554114</v>
      </c>
      <c r="J537" s="20">
        <v>0.36003201178121569</v>
      </c>
      <c r="K537" s="20">
        <v>-8.8428702769121266</v>
      </c>
      <c r="L537" s="20">
        <v>-25.673251286383977</v>
      </c>
      <c r="M537" s="20">
        <v>-23.717145794970456</v>
      </c>
      <c r="N537" s="20">
        <v>-13.130738132916234</v>
      </c>
      <c r="O537" s="20">
        <v>-1.4505861712675074E-2</v>
      </c>
      <c r="P537" s="20">
        <v>-9.4096522140457106E-2</v>
      </c>
      <c r="Q537" s="20">
        <v>-4.2320066302450159E-2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35">
        <v>44673</v>
      </c>
      <c r="B538" s="36">
        <v>24</v>
      </c>
      <c r="C538" s="18" t="str">
        <f t="shared" si="74"/>
        <v>44673_24</v>
      </c>
      <c r="D538" s="20">
        <v>147.84584656958327</v>
      </c>
      <c r="E538" s="20">
        <v>343.91692102813323</v>
      </c>
      <c r="F538" s="20">
        <v>327.39423106560258</v>
      </c>
      <c r="G538" s="20">
        <v>244.22118476638855</v>
      </c>
      <c r="H538" s="20">
        <v>0.10864011239804444</v>
      </c>
      <c r="I538" s="20">
        <v>0.96222461919426439</v>
      </c>
      <c r="J538" s="20">
        <v>0.34277197946105697</v>
      </c>
      <c r="K538" s="20">
        <v>-8.8554047414376704</v>
      </c>
      <c r="L538" s="20">
        <v>-23.135557592948736</v>
      </c>
      <c r="M538" s="20">
        <v>-20.97748130156819</v>
      </c>
      <c r="N538" s="20">
        <v>-12.894897604880796</v>
      </c>
      <c r="O538" s="20">
        <v>-1.6335891756670214E-2</v>
      </c>
      <c r="P538" s="20">
        <v>-9.8162463940496783E-2</v>
      </c>
      <c r="Q538" s="20">
        <v>-4.7416513821355616E-2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35">
        <v>44674</v>
      </c>
      <c r="B539" s="36">
        <v>1</v>
      </c>
      <c r="C539" s="18" t="str">
        <f t="shared" si="74"/>
        <v>44674_1</v>
      </c>
      <c r="D539" s="20">
        <v>132.52325875796066</v>
      </c>
      <c r="E539" s="20">
        <v>305.27846406559536</v>
      </c>
      <c r="F539" s="20">
        <v>287.45993898054149</v>
      </c>
      <c r="G539" s="20">
        <v>216.54241560729113</v>
      </c>
      <c r="H539" s="20">
        <v>0.10009690836658394</v>
      </c>
      <c r="I539" s="20">
        <v>0.8827032599371234</v>
      </c>
      <c r="J539" s="20">
        <v>0.31733505702715387</v>
      </c>
      <c r="K539" s="20">
        <v>-9.2291186889162589</v>
      </c>
      <c r="L539" s="20">
        <v>-17.710090629784819</v>
      </c>
      <c r="M539" s="20">
        <v>-13.4259336857709</v>
      </c>
      <c r="N539" s="20">
        <v>-10.932290738248419</v>
      </c>
      <c r="O539" s="20">
        <v>-1.7281519348004371E-2</v>
      </c>
      <c r="P539" s="20">
        <v>-0.1004034316049604</v>
      </c>
      <c r="Q539" s="20">
        <v>-5.0052483822137568E-2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35">
        <v>44674</v>
      </c>
      <c r="B540" s="36">
        <v>2</v>
      </c>
      <c r="C540" s="18" t="str">
        <f t="shared" si="74"/>
        <v>44674_2</v>
      </c>
      <c r="D540" s="20">
        <v>119.74285634407485</v>
      </c>
      <c r="E540" s="20">
        <v>274.35564125386406</v>
      </c>
      <c r="F540" s="20">
        <v>255.91606932723224</v>
      </c>
      <c r="G540" s="20">
        <v>193.34069562926277</v>
      </c>
      <c r="H540" s="20">
        <v>9.2691619964454269E-2</v>
      </c>
      <c r="I540" s="20">
        <v>0.80758741011394686</v>
      </c>
      <c r="J540" s="20">
        <v>0.29502231412219299</v>
      </c>
      <c r="K540" s="20">
        <v>-9.8807258699721263</v>
      </c>
      <c r="L540" s="20">
        <v>-19.050098531493205</v>
      </c>
      <c r="M540" s="20">
        <v>-14.65882084584301</v>
      </c>
      <c r="N540" s="20">
        <v>-11.902718566629725</v>
      </c>
      <c r="O540" s="20">
        <v>-1.714334363204045E-2</v>
      </c>
      <c r="P540" s="20">
        <v>-0.10358211533678451</v>
      </c>
      <c r="Q540" s="20">
        <v>-4.9437804972714529E-2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35">
        <v>44674</v>
      </c>
      <c r="B541" s="36">
        <v>3</v>
      </c>
      <c r="C541" s="18" t="str">
        <f t="shared" si="74"/>
        <v>44674_3</v>
      </c>
      <c r="D541" s="20">
        <v>111.26647377365211</v>
      </c>
      <c r="E541" s="20">
        <v>253.00970607103605</v>
      </c>
      <c r="F541" s="20">
        <v>235.66398422173307</v>
      </c>
      <c r="G541" s="20">
        <v>178.18249021097759</v>
      </c>
      <c r="H541" s="20">
        <v>8.7091554468336427E-2</v>
      </c>
      <c r="I541" s="20">
        <v>0.75780506763184274</v>
      </c>
      <c r="J541" s="20">
        <v>0.2778110181136863</v>
      </c>
      <c r="K541" s="20">
        <v>-10.818887442044097</v>
      </c>
      <c r="L541" s="20">
        <v>-21.153473203534823</v>
      </c>
      <c r="M541" s="20">
        <v>-16.207503193826181</v>
      </c>
      <c r="N541" s="20">
        <v>-13.263858585881124</v>
      </c>
      <c r="O541" s="20">
        <v>-1.880952191021423E-2</v>
      </c>
      <c r="P541" s="20">
        <v>-0.11019521839503146</v>
      </c>
      <c r="Q541" s="20">
        <v>-5.4293846938464924E-2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35">
        <v>44674</v>
      </c>
      <c r="B542" s="36">
        <v>4</v>
      </c>
      <c r="C542" s="18" t="str">
        <f t="shared" si="74"/>
        <v>44674_4</v>
      </c>
      <c r="D542" s="20">
        <v>105.85800368987611</v>
      </c>
      <c r="E542" s="20">
        <v>239.07669848087448</v>
      </c>
      <c r="F542" s="20">
        <v>221.02637633287495</v>
      </c>
      <c r="G542" s="20">
        <v>168.93464817108381</v>
      </c>
      <c r="H542" s="20">
        <v>8.6534999681757804E-2</v>
      </c>
      <c r="I542" s="20">
        <v>0.73050080006892126</v>
      </c>
      <c r="J542" s="20">
        <v>0.2752681726882254</v>
      </c>
      <c r="K542" s="20">
        <v>-10.229965751187146</v>
      </c>
      <c r="L542" s="20">
        <v>-19.532855748573272</v>
      </c>
      <c r="M542" s="20">
        <v>-14.955916956953217</v>
      </c>
      <c r="N542" s="20">
        <v>-12.174942878047837</v>
      </c>
      <c r="O542" s="20">
        <v>-1.7257522620759143E-2</v>
      </c>
      <c r="P542" s="20">
        <v>-0.10136902264883861</v>
      </c>
      <c r="Q542" s="20">
        <v>-4.9676856039089556E-2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35">
        <v>44674</v>
      </c>
      <c r="B543" s="36">
        <v>5</v>
      </c>
      <c r="C543" s="18" t="str">
        <f t="shared" si="74"/>
        <v>44674_5</v>
      </c>
      <c r="D543" s="20">
        <v>103.36951637127747</v>
      </c>
      <c r="E543" s="20">
        <v>232.10267628477027</v>
      </c>
      <c r="F543" s="20">
        <v>213.26860675259763</v>
      </c>
      <c r="G543" s="20">
        <v>163.38447836766048</v>
      </c>
      <c r="H543" s="20">
        <v>8.5424870830350705E-2</v>
      </c>
      <c r="I543" s="20">
        <v>0.71252068255405721</v>
      </c>
      <c r="J543" s="20">
        <v>0.27146550691761634</v>
      </c>
      <c r="K543" s="20">
        <v>-10.933659166295294</v>
      </c>
      <c r="L543" s="20">
        <v>-21.59208594339011</v>
      </c>
      <c r="M543" s="20">
        <v>-16.84657824397631</v>
      </c>
      <c r="N543" s="20">
        <v>-13.589315309259812</v>
      </c>
      <c r="O543" s="20">
        <v>-1.7517959652811541E-2</v>
      </c>
      <c r="P543" s="20">
        <v>-0.10383674269360849</v>
      </c>
      <c r="Q543" s="20">
        <v>-5.037798397251831E-2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35">
        <v>44674</v>
      </c>
      <c r="B544" s="36">
        <v>6</v>
      </c>
      <c r="C544" s="18" t="str">
        <f t="shared" si="74"/>
        <v>44674_6</v>
      </c>
      <c r="D544" s="20">
        <v>103.15953063523787</v>
      </c>
      <c r="E544" s="20">
        <v>229.85688220460074</v>
      </c>
      <c r="F544" s="20">
        <v>211.7015221920162</v>
      </c>
      <c r="G544" s="20">
        <v>162.75420802982896</v>
      </c>
      <c r="H544" s="20">
        <v>8.3046708383053197E-2</v>
      </c>
      <c r="I544" s="20">
        <v>0.69934634096807557</v>
      </c>
      <c r="J544" s="20">
        <v>0.26493029648332977</v>
      </c>
      <c r="K544" s="20">
        <v>-11.495798236301686</v>
      </c>
      <c r="L544" s="20">
        <v>-23.585097832233966</v>
      </c>
      <c r="M544" s="20">
        <v>-18.172487268013093</v>
      </c>
      <c r="N544" s="20">
        <v>-14.470181795688067</v>
      </c>
      <c r="O544" s="20">
        <v>-1.8140890354425506E-2</v>
      </c>
      <c r="P544" s="20">
        <v>-0.1119765798549173</v>
      </c>
      <c r="Q544" s="20">
        <v>-5.2225152745508804E-2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35">
        <v>44674</v>
      </c>
      <c r="B545" s="36">
        <v>7</v>
      </c>
      <c r="C545" s="18" t="str">
        <f t="shared" si="74"/>
        <v>44674_7</v>
      </c>
      <c r="D545" s="20">
        <v>106.2742268996643</v>
      </c>
      <c r="E545" s="20">
        <v>234.81010937529786</v>
      </c>
      <c r="F545" s="20">
        <v>216.78385750752494</v>
      </c>
      <c r="G545" s="20">
        <v>167.79989775430482</v>
      </c>
      <c r="H545" s="20">
        <v>8.5667198002591954E-2</v>
      </c>
      <c r="I545" s="20">
        <v>0.72328454275360177</v>
      </c>
      <c r="J545" s="20">
        <v>0.27253722734429719</v>
      </c>
      <c r="K545" s="20">
        <v>-11.009771237497452</v>
      </c>
      <c r="L545" s="20">
        <v>-23.944514604384661</v>
      </c>
      <c r="M545" s="20">
        <v>-19.142756358588574</v>
      </c>
      <c r="N545" s="20">
        <v>-13.71817043111211</v>
      </c>
      <c r="O545" s="20">
        <v>-1.8025872244252554E-2</v>
      </c>
      <c r="P545" s="20">
        <v>-0.11254216309555809</v>
      </c>
      <c r="Q545" s="20">
        <v>-5.1936633123060953E-2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35">
        <v>44674</v>
      </c>
      <c r="B546" s="36">
        <v>8</v>
      </c>
      <c r="C546" s="18" t="str">
        <f t="shared" si="74"/>
        <v>44674_8</v>
      </c>
      <c r="D546" s="20">
        <v>109.19448768160993</v>
      </c>
      <c r="E546" s="20">
        <v>241.23779000912907</v>
      </c>
      <c r="F546" s="20">
        <v>220.925266996261</v>
      </c>
      <c r="G546" s="20">
        <v>172.71708577843805</v>
      </c>
      <c r="H546" s="20">
        <v>8.3420845701844687E-2</v>
      </c>
      <c r="I546" s="20">
        <v>0.74213031959024023</v>
      </c>
      <c r="J546" s="20">
        <v>0.26709196950884173</v>
      </c>
      <c r="K546" s="20">
        <v>-11.24300210427212</v>
      </c>
      <c r="L546" s="20">
        <v>-26.962208782187314</v>
      </c>
      <c r="M546" s="20">
        <v>-24.209794672269993</v>
      </c>
      <c r="N546" s="20">
        <v>-15.032382450013639</v>
      </c>
      <c r="O546" s="20">
        <v>-1.5558084305894093E-2</v>
      </c>
      <c r="P546" s="20">
        <v>-9.1302781164303404E-2</v>
      </c>
      <c r="Q546" s="20">
        <v>-4.4824096234863213E-2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35">
        <v>44674</v>
      </c>
      <c r="B547" s="36">
        <v>9</v>
      </c>
      <c r="C547" s="18" t="str">
        <f t="shared" si="74"/>
        <v>44674_9</v>
      </c>
      <c r="D547" s="20">
        <v>121.92791668424255</v>
      </c>
      <c r="E547" s="20">
        <v>277.10185370554194</v>
      </c>
      <c r="F547" s="20">
        <v>253.88793703044254</v>
      </c>
      <c r="G547" s="20">
        <v>196.44679540634965</v>
      </c>
      <c r="H547" s="20">
        <v>9.5198882450919523E-2</v>
      </c>
      <c r="I547" s="20">
        <v>0.91063377969976722</v>
      </c>
      <c r="J547" s="20">
        <v>0.30303560957058212</v>
      </c>
      <c r="K547" s="20">
        <v>-8.6019081956301804</v>
      </c>
      <c r="L547" s="20">
        <v>-21.879619449484792</v>
      </c>
      <c r="M547" s="20">
        <v>-21.152352057876186</v>
      </c>
      <c r="N547" s="20">
        <v>-12.41414359935786</v>
      </c>
      <c r="O547" s="20">
        <v>-3.5717467952004357E-3</v>
      </c>
      <c r="P547" s="20">
        <v>-1.4555874227766849E-2</v>
      </c>
      <c r="Q547" s="20">
        <v>-1.0470609878033181E-2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35">
        <v>44674</v>
      </c>
      <c r="B548" s="36">
        <v>10</v>
      </c>
      <c r="C548" s="18" t="str">
        <f t="shared" si="74"/>
        <v>44674_10</v>
      </c>
      <c r="D548" s="20">
        <v>137.14127090596247</v>
      </c>
      <c r="E548" s="20">
        <v>315.95931949415763</v>
      </c>
      <c r="F548" s="20">
        <v>291.98789570101712</v>
      </c>
      <c r="G548" s="20">
        <v>224.76901774857751</v>
      </c>
      <c r="H548" s="20">
        <v>0.10260431108345494</v>
      </c>
      <c r="I548" s="20">
        <v>1.0351302735008592</v>
      </c>
      <c r="J548" s="20">
        <v>0.32496747870881604</v>
      </c>
      <c r="K548" s="20">
        <v>-1.7286824316557208</v>
      </c>
      <c r="L548" s="20">
        <v>-8.6469215977710103</v>
      </c>
      <c r="M548" s="20">
        <v>-9.018059597814533</v>
      </c>
      <c r="N548" s="20">
        <v>-3.0602564658745077</v>
      </c>
      <c r="O548" s="20">
        <v>1.4825488760541764E-2</v>
      </c>
      <c r="P548" s="20">
        <v>9.5276392073659316E-2</v>
      </c>
      <c r="Q548" s="20">
        <v>4.264647999138893E-2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</v>
      </c>
      <c r="W548" s="3">
        <f t="shared" si="72"/>
        <v>0</v>
      </c>
      <c r="X548" s="3">
        <f t="shared" si="73"/>
        <v>0</v>
      </c>
    </row>
    <row r="549" spans="1:24" x14ac:dyDescent="0.25">
      <c r="A549" s="35">
        <v>44674</v>
      </c>
      <c r="B549" s="36">
        <v>11</v>
      </c>
      <c r="C549" s="18" t="str">
        <f t="shared" si="74"/>
        <v>44674_11</v>
      </c>
      <c r="D549" s="20">
        <v>149.27702251226782</v>
      </c>
      <c r="E549" s="20">
        <v>343.73645781171047</v>
      </c>
      <c r="F549" s="20">
        <v>320.30559435412192</v>
      </c>
      <c r="G549" s="20">
        <v>245.15338180831566</v>
      </c>
      <c r="H549" s="20">
        <v>0.10428132136757599</v>
      </c>
      <c r="I549" s="20">
        <v>1.0696482593905539</v>
      </c>
      <c r="J549" s="20">
        <v>0.33129738948194676</v>
      </c>
      <c r="K549" s="20">
        <v>2.4261462012359925</v>
      </c>
      <c r="L549" s="20">
        <v>-1.6642213096974112E-2</v>
      </c>
      <c r="M549" s="20">
        <v>-1.1996707611004442</v>
      </c>
      <c r="N549" s="20">
        <v>2.9895430295143015</v>
      </c>
      <c r="O549" s="20">
        <v>1.4617820625881552E-2</v>
      </c>
      <c r="P549" s="20">
        <v>0.11072403004013384</v>
      </c>
      <c r="Q549" s="20">
        <v>4.2209677908561886E-2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</v>
      </c>
      <c r="W549" s="3">
        <f t="shared" si="72"/>
        <v>0</v>
      </c>
      <c r="X549" s="3">
        <f t="shared" si="73"/>
        <v>0</v>
      </c>
    </row>
    <row r="550" spans="1:24" x14ac:dyDescent="0.25">
      <c r="A550" s="35">
        <v>44674</v>
      </c>
      <c r="B550" s="36">
        <v>12</v>
      </c>
      <c r="C550" s="18" t="str">
        <f t="shared" si="74"/>
        <v>44674_12</v>
      </c>
      <c r="D550" s="20">
        <v>155.45337262427176</v>
      </c>
      <c r="E550" s="20">
        <v>354.600801912252</v>
      </c>
      <c r="F550" s="20">
        <v>330.50301447225092</v>
      </c>
      <c r="G550" s="20">
        <v>253.93069414741805</v>
      </c>
      <c r="H550" s="20">
        <v>0.10493344381743944</v>
      </c>
      <c r="I550" s="20">
        <v>1.0708953245227057</v>
      </c>
      <c r="J550" s="20">
        <v>0.33317423162396442</v>
      </c>
      <c r="K550" s="20">
        <v>5.0129467531621623</v>
      </c>
      <c r="L550" s="20">
        <v>5.1652614251828277</v>
      </c>
      <c r="M550" s="20">
        <v>3.9114518962853779</v>
      </c>
      <c r="N550" s="20">
        <v>7.0298199575886802</v>
      </c>
      <c r="O550" s="20">
        <v>1.370341354964719E-2</v>
      </c>
      <c r="P550" s="20">
        <v>0.10838293376243062</v>
      </c>
      <c r="Q550" s="20">
        <v>3.9816172383619473E-2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</v>
      </c>
      <c r="W550" s="3">
        <f t="shared" si="72"/>
        <v>0</v>
      </c>
      <c r="X550" s="3">
        <f t="shared" si="73"/>
        <v>0</v>
      </c>
    </row>
    <row r="551" spans="1:24" x14ac:dyDescent="0.25">
      <c r="A551" s="35">
        <v>44674</v>
      </c>
      <c r="B551" s="36">
        <v>13</v>
      </c>
      <c r="C551" s="18" t="str">
        <f t="shared" si="74"/>
        <v>44674_13</v>
      </c>
      <c r="D551" s="20">
        <v>161.29371630269088</v>
      </c>
      <c r="E551" s="20">
        <v>360.39858401048156</v>
      </c>
      <c r="F551" s="20">
        <v>337.73213745287239</v>
      </c>
      <c r="G551" s="20">
        <v>259.75390951178468</v>
      </c>
      <c r="H551" s="20">
        <v>9.9507622344952446E-2</v>
      </c>
      <c r="I551" s="20">
        <v>1.0663840406064136</v>
      </c>
      <c r="J551" s="20">
        <v>0.31709850942297396</v>
      </c>
      <c r="K551" s="20">
        <v>8.6701394287675679</v>
      </c>
      <c r="L551" s="20">
        <v>9.8789651458694436</v>
      </c>
      <c r="M551" s="20">
        <v>9.3581668088523493</v>
      </c>
      <c r="N551" s="20">
        <v>10.945844604903405</v>
      </c>
      <c r="O551" s="20">
        <v>6.012715932628112E-3</v>
      </c>
      <c r="P551" s="20">
        <v>8.0064438331013246E-2</v>
      </c>
      <c r="Q551" s="20">
        <v>1.7872685438014787E-2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</v>
      </c>
      <c r="W551" s="3">
        <f t="shared" si="72"/>
        <v>0</v>
      </c>
      <c r="X551" s="3">
        <f t="shared" si="73"/>
        <v>0</v>
      </c>
    </row>
    <row r="552" spans="1:24" x14ac:dyDescent="0.25">
      <c r="A552" s="35">
        <v>44674</v>
      </c>
      <c r="B552" s="36">
        <v>14</v>
      </c>
      <c r="C552" s="18" t="str">
        <f t="shared" si="74"/>
        <v>44674_14</v>
      </c>
      <c r="D552" s="20">
        <v>166.50769495688823</v>
      </c>
      <c r="E552" s="20">
        <v>372.01217254095332</v>
      </c>
      <c r="F552" s="20">
        <v>350.7609604678492</v>
      </c>
      <c r="G552" s="20">
        <v>270.01850869626179</v>
      </c>
      <c r="H552" s="20">
        <v>0.10396224510534</v>
      </c>
      <c r="I552" s="20">
        <v>1.0812696059637648</v>
      </c>
      <c r="J552" s="20">
        <v>0.33051910275465179</v>
      </c>
      <c r="K552" s="20">
        <v>7.4352343782018524</v>
      </c>
      <c r="L552" s="20">
        <v>7.8220456770709941</v>
      </c>
      <c r="M552" s="20">
        <v>9.5318223274657878</v>
      </c>
      <c r="N552" s="20">
        <v>9.1287311404954323</v>
      </c>
      <c r="O552" s="20">
        <v>1.3662160278529237E-2</v>
      </c>
      <c r="P552" s="20">
        <v>0.10995729083696558</v>
      </c>
      <c r="Q552" s="20">
        <v>3.9850776820855895E-2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</v>
      </c>
      <c r="W552" s="3">
        <f t="shared" si="72"/>
        <v>0</v>
      </c>
      <c r="X552" s="3">
        <f t="shared" si="73"/>
        <v>0</v>
      </c>
    </row>
    <row r="553" spans="1:24" x14ac:dyDescent="0.25">
      <c r="A553" s="35">
        <v>44674</v>
      </c>
      <c r="B553" s="36">
        <v>15</v>
      </c>
      <c r="C553" s="18" t="str">
        <f t="shared" si="74"/>
        <v>44674_15</v>
      </c>
      <c r="D553" s="20">
        <v>163.9155279143188</v>
      </c>
      <c r="E553" s="20">
        <v>369.58910754659053</v>
      </c>
      <c r="F553" s="20">
        <v>348.34622833877995</v>
      </c>
      <c r="G553" s="20">
        <v>267.01773541372017</v>
      </c>
      <c r="H553" s="20">
        <v>0.10201099808698223</v>
      </c>
      <c r="I553" s="20">
        <v>1.0691546823338711</v>
      </c>
      <c r="J553" s="20">
        <v>0.32478090028366913</v>
      </c>
      <c r="K553" s="20">
        <v>6.6176017470278623</v>
      </c>
      <c r="L553" s="20">
        <v>6.5868298342587606</v>
      </c>
      <c r="M553" s="20">
        <v>7.8293094824283198</v>
      </c>
      <c r="N553" s="20">
        <v>7.897254436782287</v>
      </c>
      <c r="O553" s="20">
        <v>1.1681489421974991E-2</v>
      </c>
      <c r="P553" s="20">
        <v>9.8578409720310248E-2</v>
      </c>
      <c r="Q553" s="20">
        <v>3.3969821772313627E-2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</v>
      </c>
      <c r="W553" s="3">
        <f t="shared" si="72"/>
        <v>0</v>
      </c>
      <c r="X553" s="3">
        <f t="shared" si="73"/>
        <v>0</v>
      </c>
    </row>
    <row r="554" spans="1:24" x14ac:dyDescent="0.25">
      <c r="A554" s="35">
        <v>44674</v>
      </c>
      <c r="B554" s="36">
        <v>16</v>
      </c>
      <c r="C554" s="18" t="str">
        <f t="shared" si="74"/>
        <v>44674_16</v>
      </c>
      <c r="D554" s="20">
        <v>156.45840913679234</v>
      </c>
      <c r="E554" s="20">
        <v>356.06622245239174</v>
      </c>
      <c r="F554" s="20">
        <v>336.12698903812833</v>
      </c>
      <c r="G554" s="20">
        <v>254.93687428014809</v>
      </c>
      <c r="H554" s="20">
        <v>0.10024128875954028</v>
      </c>
      <c r="I554" s="20">
        <v>1.038551789190842</v>
      </c>
      <c r="J554" s="20">
        <v>0.32032517133863803</v>
      </c>
      <c r="K554" s="20">
        <v>4.7567573344401639</v>
      </c>
      <c r="L554" s="20">
        <v>4.5157555098850501</v>
      </c>
      <c r="M554" s="20">
        <v>6.7195484066063464</v>
      </c>
      <c r="N554" s="20">
        <v>5.9811622947015053</v>
      </c>
      <c r="O554" s="20">
        <v>8.40477221831132E-3</v>
      </c>
      <c r="P554" s="20">
        <v>7.7432992504099601E-2</v>
      </c>
      <c r="Q554" s="20">
        <v>2.4670589644487581E-2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x14ac:dyDescent="0.25">
      <c r="A555" s="35">
        <v>44674</v>
      </c>
      <c r="B555" s="36">
        <v>17</v>
      </c>
      <c r="C555" s="18" t="str">
        <f t="shared" si="74"/>
        <v>44674_17</v>
      </c>
      <c r="D555" s="20">
        <v>149.7238490200092</v>
      </c>
      <c r="E555" s="20">
        <v>339.22083533295421</v>
      </c>
      <c r="F555" s="20">
        <v>322.32290307414263</v>
      </c>
      <c r="G555" s="20">
        <v>243.11613022078512</v>
      </c>
      <c r="H555" s="20">
        <v>9.5046903547776201E-2</v>
      </c>
      <c r="I555" s="20">
        <v>0.96217369897833072</v>
      </c>
      <c r="J555" s="20">
        <v>0.30569139162521447</v>
      </c>
      <c r="K555" s="20">
        <v>2.9040474767624804</v>
      </c>
      <c r="L555" s="20">
        <v>0.44716472154746967</v>
      </c>
      <c r="M555" s="20">
        <v>3.7990611970207837</v>
      </c>
      <c r="N555" s="20">
        <v>3.997437755239762</v>
      </c>
      <c r="O555" s="20">
        <v>3.3053647306093455E-3</v>
      </c>
      <c r="P555" s="20">
        <v>4.3589632852417584E-2</v>
      </c>
      <c r="Q555" s="20">
        <v>1.006995285893586E-2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x14ac:dyDescent="0.25">
      <c r="A556" s="35">
        <v>44674</v>
      </c>
      <c r="B556" s="36">
        <v>18</v>
      </c>
      <c r="C556" s="18" t="str">
        <f t="shared" si="74"/>
        <v>44674_18</v>
      </c>
      <c r="D556" s="20">
        <v>147.27174409123117</v>
      </c>
      <c r="E556" s="20">
        <v>332.49782596034703</v>
      </c>
      <c r="F556" s="20">
        <v>316.43824940589582</v>
      </c>
      <c r="G556" s="20">
        <v>238.22930206552817</v>
      </c>
      <c r="H556" s="20">
        <v>9.3808611691261645E-2</v>
      </c>
      <c r="I556" s="20">
        <v>0.86291058444211521</v>
      </c>
      <c r="J556" s="20">
        <v>0.30160957151591045</v>
      </c>
      <c r="K556" s="20">
        <v>-1.5730825948421006</v>
      </c>
      <c r="L556" s="20">
        <v>-6.614057700708325</v>
      </c>
      <c r="M556" s="20">
        <v>-2.653975149156472</v>
      </c>
      <c r="N556" s="20">
        <v>-1.0502211455976471</v>
      </c>
      <c r="O556" s="20">
        <v>-5.7431043749892443E-3</v>
      </c>
      <c r="P556" s="20">
        <v>-2.708043737106413E-2</v>
      </c>
      <c r="Q556" s="20">
        <v>-1.6360182267834419E-2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</v>
      </c>
      <c r="W556" s="3">
        <f t="shared" si="72"/>
        <v>0</v>
      </c>
      <c r="X556" s="3">
        <f t="shared" si="73"/>
        <v>0</v>
      </c>
    </row>
    <row r="557" spans="1:24" x14ac:dyDescent="0.25">
      <c r="A557" s="35">
        <v>44674</v>
      </c>
      <c r="B557" s="36">
        <v>19</v>
      </c>
      <c r="C557" s="18" t="str">
        <f t="shared" si="74"/>
        <v>44674_19</v>
      </c>
      <c r="D557" s="20">
        <v>161.7312329461746</v>
      </c>
      <c r="E557" s="20">
        <v>368.29811002063633</v>
      </c>
      <c r="F557" s="20">
        <v>353.33053990980687</v>
      </c>
      <c r="G557" s="20">
        <v>266.25229036969046</v>
      </c>
      <c r="H557" s="20">
        <v>0.11470701845369634</v>
      </c>
      <c r="I557" s="20">
        <v>0.97654500745588668</v>
      </c>
      <c r="J557" s="20">
        <v>0.36276394594678674</v>
      </c>
      <c r="K557" s="20">
        <v>-3.7596772461311478</v>
      </c>
      <c r="L557" s="20">
        <v>-9.1745928767492995</v>
      </c>
      <c r="M557" s="20">
        <v>-3.5127952655641277</v>
      </c>
      <c r="N557" s="20">
        <v>-2.3236771628073614</v>
      </c>
      <c r="O557" s="20">
        <v>-7.8114505058599851E-3</v>
      </c>
      <c r="P557" s="20">
        <v>-5.843673102330698E-2</v>
      </c>
      <c r="Q557" s="20">
        <v>-2.2689151570017954E-2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35">
        <v>44674</v>
      </c>
      <c r="B558" s="36">
        <v>20</v>
      </c>
      <c r="C558" s="18" t="str">
        <f t="shared" si="74"/>
        <v>44674_20</v>
      </c>
      <c r="D558" s="20">
        <v>172.59950719558324</v>
      </c>
      <c r="E558" s="20">
        <v>393.39176029201036</v>
      </c>
      <c r="F558" s="20">
        <v>380.16355378148046</v>
      </c>
      <c r="G558" s="20">
        <v>285.67599356860984</v>
      </c>
      <c r="H558" s="20">
        <v>0.12897648990691699</v>
      </c>
      <c r="I558" s="20">
        <v>1.0843772106433818</v>
      </c>
      <c r="J558" s="20">
        <v>0.40442790699597209</v>
      </c>
      <c r="K558" s="20">
        <v>-5.4338997283833574</v>
      </c>
      <c r="L558" s="20">
        <v>-12.848370347940135</v>
      </c>
      <c r="M558" s="20">
        <v>-6.0083424690274061</v>
      </c>
      <c r="N558" s="20">
        <v>-4.7337886073065114</v>
      </c>
      <c r="O558" s="20">
        <v>-1.1740980087133443E-2</v>
      </c>
      <c r="P558" s="20">
        <v>-8.5493183600015024E-2</v>
      </c>
      <c r="Q558" s="20">
        <v>-3.4288171863210599E-2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35">
        <v>44674</v>
      </c>
      <c r="B559" s="36">
        <v>21</v>
      </c>
      <c r="C559" s="18" t="str">
        <f t="shared" si="74"/>
        <v>44674_21</v>
      </c>
      <c r="D559" s="20">
        <v>168.71976410633195</v>
      </c>
      <c r="E559" s="20">
        <v>385.72516788954687</v>
      </c>
      <c r="F559" s="20">
        <v>373.44603531030515</v>
      </c>
      <c r="G559" s="20">
        <v>280.10528756786476</v>
      </c>
      <c r="H559" s="20">
        <v>0.12402016457887026</v>
      </c>
      <c r="I559" s="20">
        <v>1.0515555458542825</v>
      </c>
      <c r="J559" s="20">
        <v>0.38989624847603455</v>
      </c>
      <c r="K559" s="20">
        <v>-6.5738076453256742</v>
      </c>
      <c r="L559" s="20">
        <v>-16.129276591562107</v>
      </c>
      <c r="M559" s="20">
        <v>-9.4611006067649512</v>
      </c>
      <c r="N559" s="20">
        <v>-6.3322397492867291</v>
      </c>
      <c r="O559" s="20">
        <v>-1.5162645238166897E-2</v>
      </c>
      <c r="P559" s="20">
        <v>-0.10665486188550906</v>
      </c>
      <c r="Q559" s="20">
        <v>-4.4253176175111236E-2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35">
        <v>44674</v>
      </c>
      <c r="B560" s="36">
        <v>22</v>
      </c>
      <c r="C560" s="18" t="str">
        <f t="shared" si="74"/>
        <v>44674_22</v>
      </c>
      <c r="D560" s="20">
        <v>162.22462736005062</v>
      </c>
      <c r="E560" s="20">
        <v>369.79881997151705</v>
      </c>
      <c r="F560" s="20">
        <v>358.68614886436734</v>
      </c>
      <c r="G560" s="20">
        <v>268.87173291542848</v>
      </c>
      <c r="H560" s="20">
        <v>0.11993347311296546</v>
      </c>
      <c r="I560" s="20">
        <v>1.0059142422855338</v>
      </c>
      <c r="J560" s="20">
        <v>0.37720526008230182</v>
      </c>
      <c r="K560" s="20">
        <v>-5.2476151881832154</v>
      </c>
      <c r="L560" s="20">
        <v>-14.327988860744355</v>
      </c>
      <c r="M560" s="20">
        <v>-9.4673832317662132</v>
      </c>
      <c r="N560" s="20">
        <v>-4.4968464371272336</v>
      </c>
      <c r="O560" s="20">
        <v>-1.6730272479031593E-2</v>
      </c>
      <c r="P560" s="20">
        <v>-0.11827517581411012</v>
      </c>
      <c r="Q560" s="20">
        <v>-4.8797530559340697E-2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35">
        <v>44674</v>
      </c>
      <c r="B561" s="36">
        <v>23</v>
      </c>
      <c r="C561" s="18" t="str">
        <f t="shared" si="74"/>
        <v>44674_23</v>
      </c>
      <c r="D561" s="20">
        <v>151.79359649713615</v>
      </c>
      <c r="E561" s="20">
        <v>346.11149163901308</v>
      </c>
      <c r="F561" s="20">
        <v>335.70731214414872</v>
      </c>
      <c r="G561" s="20">
        <v>251.46557037406041</v>
      </c>
      <c r="H561" s="20">
        <v>0.11319889387971532</v>
      </c>
      <c r="I561" s="20">
        <v>0.95543457797750353</v>
      </c>
      <c r="J561" s="20">
        <v>0.35626324384163732</v>
      </c>
      <c r="K561" s="20">
        <v>-6.3103962761188939</v>
      </c>
      <c r="L561" s="20">
        <v>-15.127958715863116</v>
      </c>
      <c r="M561" s="20">
        <v>-11.574355247557316</v>
      </c>
      <c r="N561" s="20">
        <v>-6.3724333315422026</v>
      </c>
      <c r="O561" s="20">
        <v>-1.8410689526276666E-2</v>
      </c>
      <c r="P561" s="20">
        <v>-0.12700101172965045</v>
      </c>
      <c r="Q561" s="20">
        <v>-5.3644898299985588E-2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35">
        <v>44674</v>
      </c>
      <c r="B562" s="36">
        <v>24</v>
      </c>
      <c r="C562" s="18" t="str">
        <f t="shared" si="74"/>
        <v>44674_24</v>
      </c>
      <c r="D562" s="20">
        <v>141.27394040455377</v>
      </c>
      <c r="E562" s="20">
        <v>323.22679109076449</v>
      </c>
      <c r="F562" s="20">
        <v>312.26646289621482</v>
      </c>
      <c r="G562" s="20">
        <v>232.69132224769336</v>
      </c>
      <c r="H562" s="20">
        <v>0.10777233776940642</v>
      </c>
      <c r="I562" s="20">
        <v>0.90698292106863809</v>
      </c>
      <c r="J562" s="20">
        <v>0.34073209930296627</v>
      </c>
      <c r="K562" s="20">
        <v>-7.5475533099348802</v>
      </c>
      <c r="L562" s="20">
        <v>-18.437619186929652</v>
      </c>
      <c r="M562" s="20">
        <v>-15.162642764424099</v>
      </c>
      <c r="N562" s="20">
        <v>-8.8634767661077181</v>
      </c>
      <c r="O562" s="20">
        <v>-1.6570956941795969E-2</v>
      </c>
      <c r="P562" s="20">
        <v>-0.11535292305382365</v>
      </c>
      <c r="Q562" s="20">
        <v>-4.8082754711147847E-2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35">
        <v>44675</v>
      </c>
      <c r="B563" s="36">
        <v>1</v>
      </c>
      <c r="C563" s="18" t="str">
        <f t="shared" si="74"/>
        <v>44675_1</v>
      </c>
      <c r="D563" s="20">
        <v>129.12827920952117</v>
      </c>
      <c r="E563" s="20">
        <v>293.85467669101888</v>
      </c>
      <c r="F563" s="20">
        <v>281.44507728951703</v>
      </c>
      <c r="G563" s="20">
        <v>211.16356229301618</v>
      </c>
      <c r="H563" s="20">
        <v>0.10014167437369065</v>
      </c>
      <c r="I563" s="20">
        <v>0.84137874295724802</v>
      </c>
      <c r="J563" s="20">
        <v>0.31756404604412908</v>
      </c>
      <c r="K563" s="20">
        <v>-8.7529374850989665</v>
      </c>
      <c r="L563" s="20">
        <v>-21.308141522875406</v>
      </c>
      <c r="M563" s="20">
        <v>-17.570027948199879</v>
      </c>
      <c r="N563" s="20">
        <v>-10.659503497425295</v>
      </c>
      <c r="O563" s="20">
        <v>-1.719202818857378E-2</v>
      </c>
      <c r="P563" s="20">
        <v>-0.11648343577727237</v>
      </c>
      <c r="Q563" s="20">
        <v>-4.9745118199472728E-2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35">
        <v>44675</v>
      </c>
      <c r="B564" s="36">
        <v>2</v>
      </c>
      <c r="C564" s="18" t="str">
        <f t="shared" si="74"/>
        <v>44675_2</v>
      </c>
      <c r="D564" s="20">
        <v>117.31671671347944</v>
      </c>
      <c r="E564" s="20">
        <v>263.46699672840634</v>
      </c>
      <c r="F564" s="20">
        <v>250.32747965769678</v>
      </c>
      <c r="G564" s="20">
        <v>189.63763508270378</v>
      </c>
      <c r="H564" s="20">
        <v>9.3087436306409491E-2</v>
      </c>
      <c r="I564" s="20">
        <v>0.77034448374661479</v>
      </c>
      <c r="J564" s="20">
        <v>0.29633941282332898</v>
      </c>
      <c r="K564" s="20">
        <v>-9.2756435643892381</v>
      </c>
      <c r="L564" s="20">
        <v>-23.35787308341034</v>
      </c>
      <c r="M564" s="20">
        <v>-19.353422509464803</v>
      </c>
      <c r="N564" s="20">
        <v>-11.944620734920164</v>
      </c>
      <c r="O564" s="20">
        <v>-1.7069373085602867E-2</v>
      </c>
      <c r="P564" s="20">
        <v>-0.1175585980712005</v>
      </c>
      <c r="Q564" s="20">
        <v>-4.9330780518135803E-2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35">
        <v>44675</v>
      </c>
      <c r="B565" s="36">
        <v>3</v>
      </c>
      <c r="C565" s="18" t="str">
        <f t="shared" si="74"/>
        <v>44675_3</v>
      </c>
      <c r="D565" s="20">
        <v>108.5564014837627</v>
      </c>
      <c r="E565" s="20">
        <v>242.10555794683694</v>
      </c>
      <c r="F565" s="20">
        <v>227.83280348440317</v>
      </c>
      <c r="G565" s="20">
        <v>173.7608974460108</v>
      </c>
      <c r="H565" s="20">
        <v>8.8813864726741978E-2</v>
      </c>
      <c r="I565" s="20">
        <v>0.71897514355880676</v>
      </c>
      <c r="J565" s="20">
        <v>0.28313180526389603</v>
      </c>
      <c r="K565" s="20">
        <v>-10.511336912028211</v>
      </c>
      <c r="L565" s="20">
        <v>-26.078077585090597</v>
      </c>
      <c r="M565" s="20">
        <v>-22.220832593394572</v>
      </c>
      <c r="N565" s="20">
        <v>-13.995786563438063</v>
      </c>
      <c r="O565" s="20">
        <v>-1.7762172679533068E-2</v>
      </c>
      <c r="P565" s="20">
        <v>-0.12589558525683076</v>
      </c>
      <c r="Q565" s="20">
        <v>-5.1295600304467934E-2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35">
        <v>44675</v>
      </c>
      <c r="B566" s="36">
        <v>4</v>
      </c>
      <c r="C566" s="18" t="str">
        <f t="shared" si="74"/>
        <v>44675_4</v>
      </c>
      <c r="D566" s="20">
        <v>102.67506765067105</v>
      </c>
      <c r="E566" s="20">
        <v>227.379721965154</v>
      </c>
      <c r="F566" s="20">
        <v>212.86449629105482</v>
      </c>
      <c r="G566" s="20">
        <v>163.31574694228203</v>
      </c>
      <c r="H566" s="20">
        <v>8.7416706120013274E-2</v>
      </c>
      <c r="I566" s="20">
        <v>0.69134056145815348</v>
      </c>
      <c r="J566" s="20">
        <v>0.27845756201503313</v>
      </c>
      <c r="K566" s="20">
        <v>-11.121383487924065</v>
      </c>
      <c r="L566" s="20">
        <v>-27.2479397380677</v>
      </c>
      <c r="M566" s="20">
        <v>-23.234127481185794</v>
      </c>
      <c r="N566" s="20">
        <v>-14.725068276542007</v>
      </c>
      <c r="O566" s="20">
        <v>-1.8709915972488847E-2</v>
      </c>
      <c r="P566" s="20">
        <v>-0.13114065772290148</v>
      </c>
      <c r="Q566" s="20">
        <v>-5.3986788575068362E-2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35">
        <v>44675</v>
      </c>
      <c r="B567" s="36">
        <v>5</v>
      </c>
      <c r="C567" s="18" t="str">
        <f t="shared" si="74"/>
        <v>44675_5</v>
      </c>
      <c r="D567" s="20">
        <v>99.506121183363661</v>
      </c>
      <c r="E567" s="20">
        <v>218.42082579968272</v>
      </c>
      <c r="F567" s="20">
        <v>203.7807393215636</v>
      </c>
      <c r="G567" s="20">
        <v>157.3218586283927</v>
      </c>
      <c r="H567" s="20">
        <v>8.4939550381684992E-2</v>
      </c>
      <c r="I567" s="20">
        <v>0.6688262701240264</v>
      </c>
      <c r="J567" s="20">
        <v>0.27056679296805963</v>
      </c>
      <c r="K567" s="20">
        <v>-10.74650259674627</v>
      </c>
      <c r="L567" s="20">
        <v>-26.909548016688369</v>
      </c>
      <c r="M567" s="20">
        <v>-22.81910618622814</v>
      </c>
      <c r="N567" s="20">
        <v>-14.170703805048495</v>
      </c>
      <c r="O567" s="20">
        <v>-1.6949521177762501E-2</v>
      </c>
      <c r="P567" s="20">
        <v>-0.12483163337636335</v>
      </c>
      <c r="Q567" s="20">
        <v>-4.8776767869416114E-2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35">
        <v>44675</v>
      </c>
      <c r="B568" s="36">
        <v>6</v>
      </c>
      <c r="C568" s="18" t="str">
        <f t="shared" si="74"/>
        <v>44675_6</v>
      </c>
      <c r="D568" s="20">
        <v>98.807946682486076</v>
      </c>
      <c r="E568" s="20">
        <v>215.3437818283698</v>
      </c>
      <c r="F568" s="20">
        <v>200.21510188969205</v>
      </c>
      <c r="G568" s="20">
        <v>155.88503542607518</v>
      </c>
      <c r="H568" s="20">
        <v>8.5466249900815666E-2</v>
      </c>
      <c r="I568" s="20">
        <v>0.66737449202805488</v>
      </c>
      <c r="J568" s="20">
        <v>0.27205351952353274</v>
      </c>
      <c r="K568" s="20">
        <v>-11.510940776597126</v>
      </c>
      <c r="L568" s="20">
        <v>-28.691738945801305</v>
      </c>
      <c r="M568" s="20">
        <v>-24.413412888693628</v>
      </c>
      <c r="N568" s="20">
        <v>-15.085385385175174</v>
      </c>
      <c r="O568" s="20">
        <v>-1.7736584982591914E-2</v>
      </c>
      <c r="P568" s="20">
        <v>-0.13080834774960531</v>
      </c>
      <c r="Q568" s="20">
        <v>-5.1111730352294805E-2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35">
        <v>44675</v>
      </c>
      <c r="B569" s="36">
        <v>7</v>
      </c>
      <c r="C569" s="18" t="str">
        <f t="shared" si="74"/>
        <v>44675_7</v>
      </c>
      <c r="D569" s="20">
        <v>100.12941328201237</v>
      </c>
      <c r="E569" s="20">
        <v>215.58888196402989</v>
      </c>
      <c r="F569" s="20">
        <v>200.07315708629957</v>
      </c>
      <c r="G569" s="20">
        <v>157.69674005682677</v>
      </c>
      <c r="H569" s="20">
        <v>8.6565754025229313E-2</v>
      </c>
      <c r="I569" s="20">
        <v>0.67339707375635494</v>
      </c>
      <c r="J569" s="20">
        <v>0.27566091025126205</v>
      </c>
      <c r="K569" s="20">
        <v>-11.058576853922979</v>
      </c>
      <c r="L569" s="20">
        <v>-28.551107611276741</v>
      </c>
      <c r="M569" s="20">
        <v>-24.173376004861339</v>
      </c>
      <c r="N569" s="20">
        <v>-14.324754513512364</v>
      </c>
      <c r="O569" s="20">
        <v>-1.8190713500354779E-2</v>
      </c>
      <c r="P569" s="20">
        <v>-0.13518575378196881</v>
      </c>
      <c r="Q569" s="20">
        <v>-5.2398076431847615E-2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35">
        <v>44675</v>
      </c>
      <c r="B570" s="36">
        <v>8</v>
      </c>
      <c r="C570" s="18" t="str">
        <f t="shared" si="74"/>
        <v>44675_8</v>
      </c>
      <c r="D570" s="20">
        <v>97.707119160355788</v>
      </c>
      <c r="E570" s="20">
        <v>210.0653681522688</v>
      </c>
      <c r="F570" s="20">
        <v>192.75236721957128</v>
      </c>
      <c r="G570" s="20">
        <v>153.56098992444879</v>
      </c>
      <c r="H570" s="20">
        <v>8.1541004468124567E-2</v>
      </c>
      <c r="I570" s="20">
        <v>0.65814609768372423</v>
      </c>
      <c r="J570" s="20">
        <v>0.26168282740080995</v>
      </c>
      <c r="K570" s="20">
        <v>-8.4517083178289898</v>
      </c>
      <c r="L570" s="20">
        <v>-25.060550375751276</v>
      </c>
      <c r="M570" s="20">
        <v>-23.901063401809154</v>
      </c>
      <c r="N570" s="20">
        <v>-12.059318366969636</v>
      </c>
      <c r="O570" s="20">
        <v>-1.5984516537220782E-2</v>
      </c>
      <c r="P570" s="20">
        <v>-0.11685714638575838</v>
      </c>
      <c r="Q570" s="20">
        <v>-4.6121720897760975E-2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35">
        <v>44675</v>
      </c>
      <c r="B571" s="36">
        <v>9</v>
      </c>
      <c r="C571" s="18" t="str">
        <f t="shared" si="74"/>
        <v>44675_9</v>
      </c>
      <c r="D571" s="20">
        <v>104.33521531823223</v>
      </c>
      <c r="E571" s="20">
        <v>230.84948468386739</v>
      </c>
      <c r="F571" s="20">
        <v>214.1233776534697</v>
      </c>
      <c r="G571" s="20">
        <v>168.24267912781056</v>
      </c>
      <c r="H571" s="20">
        <v>9.1178470327885716E-2</v>
      </c>
      <c r="I571" s="20">
        <v>0.7776251751465848</v>
      </c>
      <c r="J571" s="20">
        <v>0.29131878638857034</v>
      </c>
      <c r="K571" s="20">
        <v>-6.2369027365806531</v>
      </c>
      <c r="L571" s="20">
        <v>-20.350541587394474</v>
      </c>
      <c r="M571" s="20">
        <v>-19.57015922985854</v>
      </c>
      <c r="N571" s="20">
        <v>-9.1127068391596815</v>
      </c>
      <c r="O571" s="20">
        <v>-1.8147509436072613E-3</v>
      </c>
      <c r="P571" s="20">
        <v>-4.2327501326275954E-2</v>
      </c>
      <c r="Q571" s="20">
        <v>-5.4234908165105506E-3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35">
        <v>44675</v>
      </c>
      <c r="B572" s="36">
        <v>10</v>
      </c>
      <c r="C572" s="18" t="str">
        <f t="shared" si="74"/>
        <v>44675_10</v>
      </c>
      <c r="D572" s="20">
        <v>119.15938879115693</v>
      </c>
      <c r="E572" s="20">
        <v>269.67996903236394</v>
      </c>
      <c r="F572" s="20">
        <v>252.62809450957698</v>
      </c>
      <c r="G572" s="20">
        <v>195.94905198858922</v>
      </c>
      <c r="H572" s="20">
        <v>0.10361588667866413</v>
      </c>
      <c r="I572" s="20">
        <v>0.921617931466718</v>
      </c>
      <c r="J572" s="20">
        <v>0.32879445132244345</v>
      </c>
      <c r="K572" s="20">
        <v>-3.2334178803903448</v>
      </c>
      <c r="L572" s="20">
        <v>-14.568084444462892</v>
      </c>
      <c r="M572" s="20">
        <v>-14.176003439099897</v>
      </c>
      <c r="N572" s="20">
        <v>-5.2049509831458209</v>
      </c>
      <c r="O572" s="20">
        <v>9.4913357030237452E-3</v>
      </c>
      <c r="P572" s="20">
        <v>1.8382365484797034E-2</v>
      </c>
      <c r="Q572" s="20">
        <v>2.7152189958626397E-2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</v>
      </c>
      <c r="W572" s="3">
        <f t="shared" si="72"/>
        <v>0</v>
      </c>
      <c r="X572" s="3">
        <f t="shared" si="73"/>
        <v>0</v>
      </c>
    </row>
    <row r="573" spans="1:24" x14ac:dyDescent="0.25">
      <c r="A573" s="35">
        <v>44675</v>
      </c>
      <c r="B573" s="36">
        <v>11</v>
      </c>
      <c r="C573" s="18" t="str">
        <f t="shared" si="74"/>
        <v>44675_11</v>
      </c>
      <c r="D573" s="20">
        <v>131.90242964781652</v>
      </c>
      <c r="E573" s="20">
        <v>299.37506983914892</v>
      </c>
      <c r="F573" s="20">
        <v>282.9757988731954</v>
      </c>
      <c r="G573" s="20">
        <v>217.85950506559274</v>
      </c>
      <c r="H573" s="20">
        <v>0.10704658897619308</v>
      </c>
      <c r="I573" s="20">
        <v>0.97386565579592221</v>
      </c>
      <c r="J573" s="20">
        <v>0.33942706236840198</v>
      </c>
      <c r="K573" s="20">
        <v>-0.23215564258469024</v>
      </c>
      <c r="L573" s="20">
        <v>-8.3408613653883101</v>
      </c>
      <c r="M573" s="20">
        <v>-8.1851389468363891</v>
      </c>
      <c r="N573" s="20">
        <v>-0.79539952512029433</v>
      </c>
      <c r="O573" s="20">
        <v>6.0067860714214695E-3</v>
      </c>
      <c r="P573" s="20">
        <v>1.8053391326493015E-2</v>
      </c>
      <c r="Q573" s="20">
        <v>1.7178920076754707E-2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</v>
      </c>
      <c r="W573" s="3">
        <f t="shared" si="72"/>
        <v>0</v>
      </c>
      <c r="X573" s="3">
        <f t="shared" si="73"/>
        <v>0</v>
      </c>
    </row>
    <row r="574" spans="1:24" x14ac:dyDescent="0.25">
      <c r="A574" s="35">
        <v>44675</v>
      </c>
      <c r="B574" s="36">
        <v>12</v>
      </c>
      <c r="C574" s="18" t="str">
        <f t="shared" si="74"/>
        <v>44675_12</v>
      </c>
      <c r="D574" s="20">
        <v>140.13942904750817</v>
      </c>
      <c r="E574" s="20">
        <v>319.87147906390015</v>
      </c>
      <c r="F574" s="20">
        <v>303.26357992669517</v>
      </c>
      <c r="G574" s="20">
        <v>233.00470164438295</v>
      </c>
      <c r="H574" s="20">
        <v>0.10551057552873093</v>
      </c>
      <c r="I574" s="20">
        <v>0.99372601019131335</v>
      </c>
      <c r="J574" s="20">
        <v>0.33493461421543674</v>
      </c>
      <c r="K574" s="20">
        <v>3.6585246045232385</v>
      </c>
      <c r="L574" s="20">
        <v>-0.19915902203875246</v>
      </c>
      <c r="M574" s="20">
        <v>-0.45225175253382521</v>
      </c>
      <c r="N574" s="20">
        <v>5.3563937937237807</v>
      </c>
      <c r="O574" s="20">
        <v>1.0706347987409074E-2</v>
      </c>
      <c r="P574" s="20">
        <v>5.5915798705780388E-2</v>
      </c>
      <c r="Q574" s="20">
        <v>3.1035937643504107E-2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</v>
      </c>
      <c r="W574" s="3">
        <f t="shared" si="72"/>
        <v>0</v>
      </c>
      <c r="X574" s="3">
        <f t="shared" si="73"/>
        <v>0</v>
      </c>
    </row>
    <row r="575" spans="1:24" x14ac:dyDescent="0.25">
      <c r="A575" s="35">
        <v>44675</v>
      </c>
      <c r="B575" s="36">
        <v>13</v>
      </c>
      <c r="C575" s="18" t="str">
        <f t="shared" si="74"/>
        <v>44675_13</v>
      </c>
      <c r="D575" s="20">
        <v>147.07998112249973</v>
      </c>
      <c r="E575" s="20">
        <v>336.20184370595882</v>
      </c>
      <c r="F575" s="20">
        <v>320.84100245211863</v>
      </c>
      <c r="G575" s="20">
        <v>245.29239284208253</v>
      </c>
      <c r="H575" s="20">
        <v>0.10898133145794016</v>
      </c>
      <c r="I575" s="20">
        <v>1.0346533312156891</v>
      </c>
      <c r="J575" s="20">
        <v>0.34503700789622493</v>
      </c>
      <c r="K575" s="20">
        <v>5.9213821875015329</v>
      </c>
      <c r="L575" s="20">
        <v>4.7450591649360909</v>
      </c>
      <c r="M575" s="20">
        <v>4.3698891289917619</v>
      </c>
      <c r="N575" s="20">
        <v>8.8323691081570068</v>
      </c>
      <c r="O575" s="20">
        <v>9.9160140600982587E-3</v>
      </c>
      <c r="P575" s="20">
        <v>5.981177602553453E-2</v>
      </c>
      <c r="Q575" s="20">
        <v>2.8742377763907132E-2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</v>
      </c>
      <c r="W575" s="3">
        <f t="shared" si="72"/>
        <v>0</v>
      </c>
      <c r="X575" s="3">
        <f t="shared" si="73"/>
        <v>0</v>
      </c>
    </row>
    <row r="576" spans="1:24" x14ac:dyDescent="0.25">
      <c r="A576" s="35">
        <v>44675</v>
      </c>
      <c r="B576" s="36">
        <v>14</v>
      </c>
      <c r="C576" s="18" t="str">
        <f t="shared" si="74"/>
        <v>44675_14</v>
      </c>
      <c r="D576" s="20">
        <v>154.53079859397812</v>
      </c>
      <c r="E576" s="20">
        <v>354.06478042542875</v>
      </c>
      <c r="F576" s="20">
        <v>339.7701228635953</v>
      </c>
      <c r="G576" s="20">
        <v>259.36163466691374</v>
      </c>
      <c r="H576" s="20">
        <v>0.10092880737188545</v>
      </c>
      <c r="I576" s="20">
        <v>1.0146143232593718</v>
      </c>
      <c r="J576" s="20">
        <v>0.32218768981437484</v>
      </c>
      <c r="K576" s="20">
        <v>8.3823558611305611</v>
      </c>
      <c r="L576" s="20">
        <v>9.5869525507262559</v>
      </c>
      <c r="M576" s="20">
        <v>9.0308730344927319</v>
      </c>
      <c r="N576" s="20">
        <v>12.603310969360448</v>
      </c>
      <c r="O576" s="20">
        <v>3.4099269154204657E-3</v>
      </c>
      <c r="P576" s="20">
        <v>3.8207262207346861E-2</v>
      </c>
      <c r="Q576" s="20">
        <v>1.0051356639536796E-2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</v>
      </c>
      <c r="W576" s="3">
        <f t="shared" si="72"/>
        <v>0</v>
      </c>
      <c r="X576" s="3">
        <f t="shared" si="73"/>
        <v>0</v>
      </c>
    </row>
    <row r="577" spans="1:24" x14ac:dyDescent="0.25">
      <c r="A577" s="35">
        <v>44675</v>
      </c>
      <c r="B577" s="36">
        <v>15</v>
      </c>
      <c r="C577" s="18" t="str">
        <f t="shared" si="74"/>
        <v>44675_15</v>
      </c>
      <c r="D577" s="20">
        <v>153.65897572954043</v>
      </c>
      <c r="E577" s="20">
        <v>353.57024987381413</v>
      </c>
      <c r="F577" s="20">
        <v>338.52790128992905</v>
      </c>
      <c r="G577" s="20">
        <v>257.66571627852875</v>
      </c>
      <c r="H577" s="20">
        <v>9.7914407226547748E-2</v>
      </c>
      <c r="I577" s="20">
        <v>0.99351201428758307</v>
      </c>
      <c r="J577" s="20">
        <v>0.31420164951317653</v>
      </c>
      <c r="K577" s="20">
        <v>8.2233798565996619</v>
      </c>
      <c r="L577" s="20">
        <v>8.9676584842634472</v>
      </c>
      <c r="M577" s="20">
        <v>8.1839384086693894</v>
      </c>
      <c r="N577" s="20">
        <v>11.808824190652825</v>
      </c>
      <c r="O577" s="20">
        <v>2.4287275846424988E-3</v>
      </c>
      <c r="P577" s="20">
        <v>3.412335664731185E-2</v>
      </c>
      <c r="Q577" s="20">
        <v>7.2582510712707014E-3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</v>
      </c>
      <c r="W577" s="3">
        <f t="shared" si="72"/>
        <v>0</v>
      </c>
      <c r="X577" s="3">
        <f t="shared" si="73"/>
        <v>0</v>
      </c>
    </row>
    <row r="578" spans="1:24" x14ac:dyDescent="0.25">
      <c r="A578" s="35">
        <v>44675</v>
      </c>
      <c r="B578" s="36">
        <v>16</v>
      </c>
      <c r="C578" s="18" t="str">
        <f t="shared" si="74"/>
        <v>44675_16</v>
      </c>
      <c r="D578" s="20">
        <v>146.21946287600429</v>
      </c>
      <c r="E578" s="20">
        <v>340.30690036198354</v>
      </c>
      <c r="F578" s="20">
        <v>325.63143602496712</v>
      </c>
      <c r="G578" s="20">
        <v>245.46137772795487</v>
      </c>
      <c r="H578" s="20">
        <v>9.0762443935683057E-2</v>
      </c>
      <c r="I578" s="20">
        <v>0.95339761291931446</v>
      </c>
      <c r="J578" s="20">
        <v>0.29371802578575357</v>
      </c>
      <c r="K578" s="20">
        <v>7.6708140692655391</v>
      </c>
      <c r="L578" s="20">
        <v>7.7599466875217447</v>
      </c>
      <c r="M578" s="20">
        <v>7.2009097736941969</v>
      </c>
      <c r="N578" s="20">
        <v>10.440582853163759</v>
      </c>
      <c r="O578" s="20">
        <v>3.2156207754594304E-3</v>
      </c>
      <c r="P578" s="20">
        <v>3.0650146525639761E-2</v>
      </c>
      <c r="Q578" s="20">
        <v>9.7812592905683858E-3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</v>
      </c>
      <c r="W578" s="3">
        <f t="shared" si="72"/>
        <v>0</v>
      </c>
      <c r="X578" s="3">
        <f t="shared" si="73"/>
        <v>0</v>
      </c>
    </row>
    <row r="579" spans="1:24" x14ac:dyDescent="0.25">
      <c r="A579" s="35">
        <v>44675</v>
      </c>
      <c r="B579" s="36">
        <v>17</v>
      </c>
      <c r="C579" s="18" t="str">
        <f t="shared" si="74"/>
        <v>44675_17</v>
      </c>
      <c r="D579" s="20">
        <v>141.21587853238066</v>
      </c>
      <c r="E579" s="20">
        <v>327.84034278223623</v>
      </c>
      <c r="F579" s="20">
        <v>314.17707408006328</v>
      </c>
      <c r="G579" s="20">
        <v>236.07042334295713</v>
      </c>
      <c r="H579" s="20">
        <v>8.9581068595295049E-2</v>
      </c>
      <c r="I579" s="20">
        <v>0.90791131396511282</v>
      </c>
      <c r="J579" s="20">
        <v>0.29057945948872899</v>
      </c>
      <c r="K579" s="20">
        <v>5.3562542736092578</v>
      </c>
      <c r="L579" s="20">
        <v>3.8275492351880853</v>
      </c>
      <c r="M579" s="20">
        <v>3.7797860625436095</v>
      </c>
      <c r="N579" s="20">
        <v>7.6436278926308985</v>
      </c>
      <c r="O579" s="20">
        <v>-2.8686664480332726E-4</v>
      </c>
      <c r="P579" s="20">
        <v>1.9814779961298129E-3</v>
      </c>
      <c r="Q579" s="20">
        <v>-5.7011415138483483E-4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</v>
      </c>
      <c r="W579" s="3">
        <f t="shared" si="72"/>
        <v>0</v>
      </c>
      <c r="X579" s="3">
        <f t="shared" si="73"/>
        <v>0</v>
      </c>
    </row>
    <row r="580" spans="1:24" x14ac:dyDescent="0.25">
      <c r="A580" s="35">
        <v>44675</v>
      </c>
      <c r="B580" s="36">
        <v>18</v>
      </c>
      <c r="C580" s="18" t="str">
        <f t="shared" si="74"/>
        <v>44675_18</v>
      </c>
      <c r="D580" s="20">
        <v>142.04287715852607</v>
      </c>
      <c r="E580" s="20">
        <v>326.04341194039762</v>
      </c>
      <c r="F580" s="20">
        <v>313.73470409601867</v>
      </c>
      <c r="G580" s="20">
        <v>235.55993282064415</v>
      </c>
      <c r="H580" s="20">
        <v>9.1282079824087509E-2</v>
      </c>
      <c r="I580" s="20">
        <v>0.83547783077785398</v>
      </c>
      <c r="J580" s="20">
        <v>0.29546582732529236</v>
      </c>
      <c r="K580" s="20">
        <v>3.0629867922831244</v>
      </c>
      <c r="L580" s="20">
        <v>0.76412632497695387</v>
      </c>
      <c r="M580" s="20">
        <v>1.5900314589486069</v>
      </c>
      <c r="N580" s="20">
        <v>5.8045659573612589</v>
      </c>
      <c r="O580" s="20">
        <v>-9.0858400201228092E-3</v>
      </c>
      <c r="P580" s="20">
        <v>-5.4474401327860258E-2</v>
      </c>
      <c r="Q580" s="20">
        <v>-2.6065083964541581E-2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</v>
      </c>
      <c r="W580" s="3">
        <f t="shared" si="72"/>
        <v>0</v>
      </c>
      <c r="X580" s="3">
        <f t="shared" si="73"/>
        <v>0</v>
      </c>
    </row>
    <row r="581" spans="1:24" x14ac:dyDescent="0.25">
      <c r="A581" s="35">
        <v>44675</v>
      </c>
      <c r="B581" s="36">
        <v>19</v>
      </c>
      <c r="C581" s="18" t="str">
        <f t="shared" si="74"/>
        <v>44675_19</v>
      </c>
      <c r="D581" s="20">
        <v>164.13248516611171</v>
      </c>
      <c r="E581" s="20">
        <v>375.34639395478592</v>
      </c>
      <c r="F581" s="20">
        <v>364.30307247365266</v>
      </c>
      <c r="G581" s="20">
        <v>273.35230781789056</v>
      </c>
      <c r="H581" s="20">
        <v>0.11672081848569343</v>
      </c>
      <c r="I581" s="20">
        <v>0.9948977102150145</v>
      </c>
      <c r="J581" s="20">
        <v>0.36959551432835142</v>
      </c>
      <c r="K581" s="20">
        <v>0.6051282655290886</v>
      </c>
      <c r="L581" s="20">
        <v>-2.8178234583940283</v>
      </c>
      <c r="M581" s="20">
        <v>0.1169284424445971</v>
      </c>
      <c r="N581" s="20">
        <v>3.3011239154527101</v>
      </c>
      <c r="O581" s="20">
        <v>-1.0645081164235442E-2</v>
      </c>
      <c r="P581" s="20">
        <v>-7.9460484775781409E-2</v>
      </c>
      <c r="Q581" s="20">
        <v>-3.0871647004436731E-2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35">
        <v>44675</v>
      </c>
      <c r="B582" s="36">
        <v>20</v>
      </c>
      <c r="C582" s="18" t="str">
        <f t="shared" si="74"/>
        <v>44675_20</v>
      </c>
      <c r="D582" s="20">
        <v>179.22272198329625</v>
      </c>
      <c r="E582" s="20">
        <v>412.2169926852676</v>
      </c>
      <c r="F582" s="20">
        <v>401.89104545647331</v>
      </c>
      <c r="G582" s="20">
        <v>300.36319920831744</v>
      </c>
      <c r="H582" s="20">
        <v>0.12807085140081226</v>
      </c>
      <c r="I582" s="20">
        <v>1.1071869132110159</v>
      </c>
      <c r="J582" s="20">
        <v>0.40238875400910123</v>
      </c>
      <c r="K582" s="20">
        <v>-0.82347979169795305</v>
      </c>
      <c r="L582" s="20">
        <v>-4.7247927319949277</v>
      </c>
      <c r="M582" s="20">
        <v>-1.0093579134496606</v>
      </c>
      <c r="N582" s="20">
        <v>1.5666713123161915</v>
      </c>
      <c r="O582" s="20">
        <v>-1.6191605059107068E-2</v>
      </c>
      <c r="P582" s="20">
        <v>-0.10527767824723522</v>
      </c>
      <c r="Q582" s="20">
        <v>-4.7258284423495972E-2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35">
        <v>44675</v>
      </c>
      <c r="B583" s="36">
        <v>21</v>
      </c>
      <c r="C583" s="18" t="str">
        <f t="shared" si="74"/>
        <v>44675_21</v>
      </c>
      <c r="D583" s="20">
        <v>178.11412715574113</v>
      </c>
      <c r="E583" s="20">
        <v>411.64431054557463</v>
      </c>
      <c r="F583" s="20">
        <v>401.74807602531058</v>
      </c>
      <c r="G583" s="20">
        <v>299.45961092866662</v>
      </c>
      <c r="H583" s="20">
        <v>0.12807355198687184</v>
      </c>
      <c r="I583" s="20">
        <v>1.1081986650054658</v>
      </c>
      <c r="J583" s="20">
        <v>0.40203064721666215</v>
      </c>
      <c r="K583" s="20">
        <v>-1.1858908490172204</v>
      </c>
      <c r="L583" s="20">
        <v>-5.1958033978322131</v>
      </c>
      <c r="M583" s="20">
        <v>-1.6072702472692699</v>
      </c>
      <c r="N583" s="20">
        <v>0.9561721635624516</v>
      </c>
      <c r="O583" s="20">
        <v>-1.5197794754131329E-2</v>
      </c>
      <c r="P583" s="20">
        <v>-0.10107827682937867</v>
      </c>
      <c r="Q583" s="20">
        <v>-4.4199585755310154E-2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35">
        <v>44675</v>
      </c>
      <c r="B584" s="36">
        <v>22</v>
      </c>
      <c r="C584" s="18" t="str">
        <f t="shared" si="74"/>
        <v>44675_22</v>
      </c>
      <c r="D584" s="20">
        <v>170.2975564004758</v>
      </c>
      <c r="E584" s="20">
        <v>395.79821511813333</v>
      </c>
      <c r="F584" s="20">
        <v>387.11749151483792</v>
      </c>
      <c r="G584" s="20">
        <v>286.7281850169278</v>
      </c>
      <c r="H584" s="20">
        <v>0.12283059960431736</v>
      </c>
      <c r="I584" s="20">
        <v>1.0582489134616428</v>
      </c>
      <c r="J584" s="20">
        <v>0.38622438722477709</v>
      </c>
      <c r="K584" s="20">
        <v>-3.0714563115387654</v>
      </c>
      <c r="L584" s="20">
        <v>-9.4030758588865737</v>
      </c>
      <c r="M584" s="20">
        <v>-5.3498409339447646</v>
      </c>
      <c r="N584" s="20">
        <v>-2.5193995870118315</v>
      </c>
      <c r="O584" s="20">
        <v>-1.6789964918396974E-2</v>
      </c>
      <c r="P584" s="20">
        <v>-0.11519339466063175</v>
      </c>
      <c r="Q584" s="20">
        <v>-4.9166065462829284E-2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35">
        <v>44675</v>
      </c>
      <c r="B585" s="36">
        <v>23</v>
      </c>
      <c r="C585" s="18" t="str">
        <f t="shared" si="74"/>
        <v>44675_23</v>
      </c>
      <c r="D585" s="20">
        <v>154.84837514495436</v>
      </c>
      <c r="E585" s="20">
        <v>363.03183934367348</v>
      </c>
      <c r="F585" s="20">
        <v>353.62472424655112</v>
      </c>
      <c r="G585" s="20">
        <v>261.39628086589391</v>
      </c>
      <c r="H585" s="20">
        <v>0.11404695879206399</v>
      </c>
      <c r="I585" s="20">
        <v>0.99771267063616131</v>
      </c>
      <c r="J585" s="20">
        <v>0.35822680251261108</v>
      </c>
      <c r="K585" s="20">
        <v>-5.2068081381660338</v>
      </c>
      <c r="L585" s="20">
        <v>-13.176263583477564</v>
      </c>
      <c r="M585" s="20">
        <v>-9.5536461765642855</v>
      </c>
      <c r="N585" s="20">
        <v>-5.8226584929410095</v>
      </c>
      <c r="O585" s="20">
        <v>-1.6674913437931389E-2</v>
      </c>
      <c r="P585" s="20">
        <v>-0.1043427150058078</v>
      </c>
      <c r="Q585" s="20">
        <v>-4.8569831806081494E-2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35">
        <v>44675</v>
      </c>
      <c r="B586" s="36">
        <v>24</v>
      </c>
      <c r="C586" s="18" t="str">
        <f t="shared" si="74"/>
        <v>44675_24</v>
      </c>
      <c r="D586" s="20">
        <v>137.39918782003645</v>
      </c>
      <c r="E586" s="20">
        <v>321.14974793748644</v>
      </c>
      <c r="F586" s="20">
        <v>311.11746460970375</v>
      </c>
      <c r="G586" s="20">
        <v>230.00346421373214</v>
      </c>
      <c r="H586" s="20">
        <v>0.10411777388404174</v>
      </c>
      <c r="I586" s="20">
        <v>0.90107811023208273</v>
      </c>
      <c r="J586" s="20">
        <v>0.32894055594988847</v>
      </c>
      <c r="K586" s="20">
        <v>-6.6483130961258867</v>
      </c>
      <c r="L586" s="20">
        <v>-16.428241183407646</v>
      </c>
      <c r="M586" s="20">
        <v>-13.646888026653652</v>
      </c>
      <c r="N586" s="20">
        <v>-8.8632582509859965</v>
      </c>
      <c r="O586" s="20">
        <v>-1.6522400760123516E-2</v>
      </c>
      <c r="P586" s="20">
        <v>-0.11013226884907097</v>
      </c>
      <c r="Q586" s="20">
        <v>-4.7796590102966378E-2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35">
        <v>44676</v>
      </c>
      <c r="B587" s="36">
        <v>1</v>
      </c>
      <c r="C587" s="18" t="str">
        <f t="shared" si="74"/>
        <v>44676_1</v>
      </c>
      <c r="D587" s="20">
        <v>120.74537695398254</v>
      </c>
      <c r="E587" s="20">
        <v>278.37002538779666</v>
      </c>
      <c r="F587" s="20">
        <v>265.60906462782037</v>
      </c>
      <c r="G587" s="20">
        <v>198.61855845166917</v>
      </c>
      <c r="H587" s="20">
        <v>9.4827679025070291E-2</v>
      </c>
      <c r="I587" s="20">
        <v>0.80284027227033605</v>
      </c>
      <c r="J587" s="20">
        <v>0.30120005633714902</v>
      </c>
      <c r="K587" s="20">
        <v>-6.2760445402718865</v>
      </c>
      <c r="L587" s="20">
        <v>-15.978074605150985</v>
      </c>
      <c r="M587" s="20">
        <v>-13.588813211955024</v>
      </c>
      <c r="N587" s="20">
        <v>-8.7935307821278847</v>
      </c>
      <c r="O587" s="20">
        <v>-1.5805975450210206E-2</v>
      </c>
      <c r="P587" s="20">
        <v>-0.10695359577852726</v>
      </c>
      <c r="Q587" s="20">
        <v>-4.5509252563308622E-2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35">
        <v>44676</v>
      </c>
      <c r="B588" s="36">
        <v>2</v>
      </c>
      <c r="C588" s="18" t="str">
        <f t="shared" ref="C588:C651" si="82">CONCATENATE(A588,"_",B588)</f>
        <v>44676_2</v>
      </c>
      <c r="D588" s="20">
        <v>107.83506316414153</v>
      </c>
      <c r="E588" s="20">
        <v>245.54314364842634</v>
      </c>
      <c r="F588" s="20">
        <v>231.47576527863947</v>
      </c>
      <c r="G588" s="20">
        <v>174.90240406450991</v>
      </c>
      <c r="H588" s="20">
        <v>8.7036229136367174E-2</v>
      </c>
      <c r="I588" s="20">
        <v>0.72031778538197599</v>
      </c>
      <c r="J588" s="20">
        <v>0.2776606248975928</v>
      </c>
      <c r="K588" s="20">
        <v>-7.7391272585585851</v>
      </c>
      <c r="L588" s="20">
        <v>-19.079709401757761</v>
      </c>
      <c r="M588" s="20">
        <v>-16.098401119158083</v>
      </c>
      <c r="N588" s="20">
        <v>-10.807614692914596</v>
      </c>
      <c r="O588" s="20">
        <v>-1.7957524635865481E-2</v>
      </c>
      <c r="P588" s="20">
        <v>-0.12768852698185379</v>
      </c>
      <c r="Q588" s="20">
        <v>-5.1700995153259273E-2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35">
        <v>44676</v>
      </c>
      <c r="B589" s="36">
        <v>3</v>
      </c>
      <c r="C589" s="18" t="str">
        <f t="shared" si="82"/>
        <v>44676_3</v>
      </c>
      <c r="D589" s="20">
        <v>100.81293378960258</v>
      </c>
      <c r="E589" s="20">
        <v>226.66834543917531</v>
      </c>
      <c r="F589" s="20">
        <v>211.77473530892487</v>
      </c>
      <c r="G589" s="20">
        <v>161.1596650854994</v>
      </c>
      <c r="H589" s="20">
        <v>8.4756136145235916E-2</v>
      </c>
      <c r="I589" s="20">
        <v>0.68572424266980514</v>
      </c>
      <c r="J589" s="20">
        <v>0.2703982338159549</v>
      </c>
      <c r="K589" s="20">
        <v>-7.9374022230099488</v>
      </c>
      <c r="L589" s="20">
        <v>-19.670383465652286</v>
      </c>
      <c r="M589" s="20">
        <v>-17.031456275580581</v>
      </c>
      <c r="N589" s="20">
        <v>-11.198816623284927</v>
      </c>
      <c r="O589" s="20">
        <v>-1.6838405195058626E-2</v>
      </c>
      <c r="P589" s="20">
        <v>-0.12172994354336569</v>
      </c>
      <c r="Q589" s="20">
        <v>-4.8357798457112175E-2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35">
        <v>44676</v>
      </c>
      <c r="B590" s="36">
        <v>4</v>
      </c>
      <c r="C590" s="18" t="str">
        <f t="shared" si="82"/>
        <v>44676_4</v>
      </c>
      <c r="D590" s="20">
        <v>97.158659063225926</v>
      </c>
      <c r="E590" s="20">
        <v>216.88300287850512</v>
      </c>
      <c r="F590" s="20">
        <v>202.06258076486048</v>
      </c>
      <c r="G590" s="20">
        <v>154.464356758729</v>
      </c>
      <c r="H590" s="20">
        <v>8.3439721055299829E-2</v>
      </c>
      <c r="I590" s="20">
        <v>0.66576462166714157</v>
      </c>
      <c r="J590" s="20">
        <v>0.26635897111653534</v>
      </c>
      <c r="K590" s="20">
        <v>-7.9985793136785777</v>
      </c>
      <c r="L590" s="20">
        <v>-19.338034346547232</v>
      </c>
      <c r="M590" s="20">
        <v>-16.774213322846219</v>
      </c>
      <c r="N590" s="20">
        <v>-11.099647670268523</v>
      </c>
      <c r="O590" s="20">
        <v>-1.7188080661677218E-2</v>
      </c>
      <c r="P590" s="20">
        <v>-0.12669775566736241</v>
      </c>
      <c r="Q590" s="20">
        <v>-4.949718093998709E-2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35">
        <v>44676</v>
      </c>
      <c r="B591" s="36">
        <v>5</v>
      </c>
      <c r="C591" s="18" t="str">
        <f t="shared" si="82"/>
        <v>44676_5</v>
      </c>
      <c r="D591" s="20">
        <v>95.833643468613417</v>
      </c>
      <c r="E591" s="20">
        <v>214.50062431227443</v>
      </c>
      <c r="F591" s="20">
        <v>199.88813425795678</v>
      </c>
      <c r="G591" s="20">
        <v>152.54208681212486</v>
      </c>
      <c r="H591" s="20">
        <v>8.3088847965038182E-2</v>
      </c>
      <c r="I591" s="20">
        <v>0.66770605131649685</v>
      </c>
      <c r="J591" s="20">
        <v>0.26476004415267984</v>
      </c>
      <c r="K591" s="20">
        <v>-8.5460676617435531</v>
      </c>
      <c r="L591" s="20">
        <v>-20.654802010976876</v>
      </c>
      <c r="M591" s="20">
        <v>-17.398849607790471</v>
      </c>
      <c r="N591" s="20">
        <v>-11.529157120255118</v>
      </c>
      <c r="O591" s="20">
        <v>-1.8733243069892758E-2</v>
      </c>
      <c r="P591" s="20">
        <v>-0.13218315468080621</v>
      </c>
      <c r="Q591" s="20">
        <v>-5.3908354012505294E-2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35">
        <v>44676</v>
      </c>
      <c r="B592" s="36">
        <v>6</v>
      </c>
      <c r="C592" s="18" t="str">
        <f t="shared" si="82"/>
        <v>44676_6</v>
      </c>
      <c r="D592" s="20">
        <v>100.27540892710236</v>
      </c>
      <c r="E592" s="20">
        <v>223.24124797276963</v>
      </c>
      <c r="F592" s="20">
        <v>210.23615524166112</v>
      </c>
      <c r="G592" s="20">
        <v>159.39402537242336</v>
      </c>
      <c r="H592" s="20">
        <v>8.5017398470496608E-2</v>
      </c>
      <c r="I592" s="20">
        <v>0.69379197519543867</v>
      </c>
      <c r="J592" s="20">
        <v>0.2701527068100581</v>
      </c>
      <c r="K592" s="20">
        <v>-7.9166045817514501</v>
      </c>
      <c r="L592" s="20">
        <v>-21.040747783399681</v>
      </c>
      <c r="M592" s="20">
        <v>-17.099091592349978</v>
      </c>
      <c r="N592" s="20">
        <v>-10.979100904511622</v>
      </c>
      <c r="O592" s="20">
        <v>-1.8971116735947979E-2</v>
      </c>
      <c r="P592" s="20">
        <v>-0.133103357313445</v>
      </c>
      <c r="Q592" s="20">
        <v>-5.4672934336093694E-2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35">
        <v>44676</v>
      </c>
      <c r="B593" s="36">
        <v>7</v>
      </c>
      <c r="C593" s="18" t="str">
        <f t="shared" si="82"/>
        <v>44676_7</v>
      </c>
      <c r="D593" s="20">
        <v>122.74092224497632</v>
      </c>
      <c r="E593" s="20">
        <v>274.77271482635621</v>
      </c>
      <c r="F593" s="20">
        <v>260.47894937859076</v>
      </c>
      <c r="G593" s="20">
        <v>197.52866794405787</v>
      </c>
      <c r="H593" s="20">
        <v>9.5050391115810873E-2</v>
      </c>
      <c r="I593" s="20">
        <v>0.81272976539585595</v>
      </c>
      <c r="J593" s="20">
        <v>0.29980701492272699</v>
      </c>
      <c r="K593" s="20">
        <v>-8.5873926700955643</v>
      </c>
      <c r="L593" s="20">
        <v>-25.363105917243423</v>
      </c>
      <c r="M593" s="20">
        <v>-21.953964354752436</v>
      </c>
      <c r="N593" s="20">
        <v>-13.171324105150784</v>
      </c>
      <c r="O593" s="20">
        <v>-1.8722185918954439E-2</v>
      </c>
      <c r="P593" s="20">
        <v>-0.12909113697042776</v>
      </c>
      <c r="Q593" s="20">
        <v>-5.415767035783977E-2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35">
        <v>44676</v>
      </c>
      <c r="B594" s="36">
        <v>8</v>
      </c>
      <c r="C594" s="18" t="str">
        <f t="shared" si="82"/>
        <v>44676_8</v>
      </c>
      <c r="D594" s="20">
        <v>142.21070784044656</v>
      </c>
      <c r="E594" s="20">
        <v>319.71477039816182</v>
      </c>
      <c r="F594" s="20">
        <v>298.43261581923474</v>
      </c>
      <c r="G594" s="20">
        <v>229.58737083674436</v>
      </c>
      <c r="H594" s="20">
        <v>9.4474635090065873E-2</v>
      </c>
      <c r="I594" s="20">
        <v>0.89523105538828174</v>
      </c>
      <c r="J594" s="20">
        <v>0.29965118437725957</v>
      </c>
      <c r="K594" s="20">
        <v>-8.216213225956869</v>
      </c>
      <c r="L594" s="20">
        <v>-25.837020164349415</v>
      </c>
      <c r="M594" s="20">
        <v>-25.228823494748745</v>
      </c>
      <c r="N594" s="20">
        <v>-15.283521035671345</v>
      </c>
      <c r="O594" s="20">
        <v>-1.7262122704256175E-2</v>
      </c>
      <c r="P594" s="20">
        <v>-9.6574290645932467E-2</v>
      </c>
      <c r="Q594" s="20">
        <v>-5.006293454075398E-2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35">
        <v>44676</v>
      </c>
      <c r="B595" s="36">
        <v>9</v>
      </c>
      <c r="C595" s="18" t="str">
        <f t="shared" si="82"/>
        <v>44676_9</v>
      </c>
      <c r="D595" s="20">
        <v>156.04126796026782</v>
      </c>
      <c r="E595" s="20">
        <v>357.04745473583904</v>
      </c>
      <c r="F595" s="20">
        <v>328.72147173608602</v>
      </c>
      <c r="G595" s="20">
        <v>252.30257545280159</v>
      </c>
      <c r="H595" s="20">
        <v>0.10366947942743009</v>
      </c>
      <c r="I595" s="20">
        <v>1.052502122548076</v>
      </c>
      <c r="J595" s="20">
        <v>0.32674311916948606</v>
      </c>
      <c r="K595" s="20">
        <v>-9.1423138841285105</v>
      </c>
      <c r="L595" s="20">
        <v>-26.634787497366084</v>
      </c>
      <c r="M595" s="20">
        <v>-30.337053161906152</v>
      </c>
      <c r="N595" s="20">
        <v>-21.335769465636428</v>
      </c>
      <c r="O595" s="20">
        <v>-4.4782067809816563E-3</v>
      </c>
      <c r="P595" s="20">
        <v>7.950234772263429E-3</v>
      </c>
      <c r="Q595" s="20">
        <v>-1.3238948663493965E-2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35">
        <v>44676</v>
      </c>
      <c r="B596" s="36">
        <v>10</v>
      </c>
      <c r="C596" s="18" t="str">
        <f t="shared" si="82"/>
        <v>44676_10</v>
      </c>
      <c r="D596" s="20">
        <v>168.68076760391278</v>
      </c>
      <c r="E596" s="20">
        <v>389.77354192527702</v>
      </c>
      <c r="F596" s="20">
        <v>356.39146525575529</v>
      </c>
      <c r="G596" s="20">
        <v>274.16793484579136</v>
      </c>
      <c r="H596" s="20">
        <v>0.11682899691146709</v>
      </c>
      <c r="I596" s="20">
        <v>1.239016402494401</v>
      </c>
      <c r="J596" s="20">
        <v>0.36564589028308297</v>
      </c>
      <c r="K596" s="20">
        <v>-14.329954796532004</v>
      </c>
      <c r="L596" s="20">
        <v>-29.585318876925307</v>
      </c>
      <c r="M596" s="20">
        <v>-34.819097862456005</v>
      </c>
      <c r="N596" s="20">
        <v>-32.485553305837797</v>
      </c>
      <c r="O596" s="20">
        <v>2.3300550132291011E-2</v>
      </c>
      <c r="P596" s="20">
        <v>0.1735696180304587</v>
      </c>
      <c r="Q596" s="20">
        <v>6.7035253868555397E-2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</v>
      </c>
      <c r="W596" s="3">
        <f t="shared" si="80"/>
        <v>0</v>
      </c>
      <c r="X596" s="3">
        <f t="shared" si="81"/>
        <v>0</v>
      </c>
    </row>
    <row r="597" spans="1:24" x14ac:dyDescent="0.25">
      <c r="A597" s="35">
        <v>44676</v>
      </c>
      <c r="B597" s="36">
        <v>11</v>
      </c>
      <c r="C597" s="18" t="str">
        <f t="shared" si="82"/>
        <v>44676_11</v>
      </c>
      <c r="D597" s="20">
        <v>177.87616557605716</v>
      </c>
      <c r="E597" s="20">
        <v>406.11647731044991</v>
      </c>
      <c r="F597" s="20">
        <v>373.20034892142985</v>
      </c>
      <c r="G597" s="20">
        <v>287.39336825315274</v>
      </c>
      <c r="H597" s="20">
        <v>0.12222187355391979</v>
      </c>
      <c r="I597" s="20">
        <v>1.2819523224939031</v>
      </c>
      <c r="J597" s="20">
        <v>0.38175513408774886</v>
      </c>
      <c r="K597" s="20">
        <v>-10.860149360764455</v>
      </c>
      <c r="L597" s="20">
        <v>-21.73746822704052</v>
      </c>
      <c r="M597" s="20">
        <v>-27.204589472828328</v>
      </c>
      <c r="N597" s="20">
        <v>-27.285707875984521</v>
      </c>
      <c r="O597" s="20">
        <v>3.5860831907082669E-2</v>
      </c>
      <c r="P597" s="20">
        <v>0.25577878396371273</v>
      </c>
      <c r="Q597" s="20">
        <v>0.10337249634483281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8.8637373672063174E-2</v>
      </c>
      <c r="W597" s="3">
        <f t="shared" si="80"/>
        <v>0</v>
      </c>
      <c r="X597" s="3">
        <f t="shared" si="81"/>
        <v>0.20979468940982546</v>
      </c>
    </row>
    <row r="598" spans="1:24" x14ac:dyDescent="0.25">
      <c r="A598" s="35">
        <v>44676</v>
      </c>
      <c r="B598" s="36">
        <v>12</v>
      </c>
      <c r="C598" s="18" t="str">
        <f t="shared" si="82"/>
        <v>44676_12</v>
      </c>
      <c r="D598" s="20">
        <v>182.33361345030488</v>
      </c>
      <c r="E598" s="20">
        <v>415.90697391620995</v>
      </c>
      <c r="F598" s="20">
        <v>381.91057530596271</v>
      </c>
      <c r="G598" s="20">
        <v>295.25577530055222</v>
      </c>
      <c r="H598" s="20">
        <v>0.11292247590419223</v>
      </c>
      <c r="I598" s="20">
        <v>1.2409970349517303</v>
      </c>
      <c r="J598" s="20">
        <v>0.35488224284553971</v>
      </c>
      <c r="K598" s="20">
        <v>-7.7804990126243334</v>
      </c>
      <c r="L598" s="20">
        <v>-14.867334148867188</v>
      </c>
      <c r="M598" s="20">
        <v>-20.919326667594415</v>
      </c>
      <c r="N598" s="20">
        <v>-22.150677927004814</v>
      </c>
      <c r="O598" s="20">
        <v>3.2387398303914572E-2</v>
      </c>
      <c r="P598" s="20">
        <v>0.24969747003892845</v>
      </c>
      <c r="Q598" s="20">
        <v>9.360747115705377E-2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7.6109739847563029E-2</v>
      </c>
      <c r="W598" s="3">
        <f t="shared" si="80"/>
        <v>1.1630961509193615E-2</v>
      </c>
      <c r="X598" s="3">
        <f t="shared" si="81"/>
        <v>0.17570725937281145</v>
      </c>
    </row>
    <row r="599" spans="1:24" x14ac:dyDescent="0.25">
      <c r="A599" s="35">
        <v>44676</v>
      </c>
      <c r="B599" s="36">
        <v>13</v>
      </c>
      <c r="C599" s="18" t="str">
        <f t="shared" si="82"/>
        <v>44676_13</v>
      </c>
      <c r="D599" s="20">
        <v>187.34355910861089</v>
      </c>
      <c r="E599" s="20">
        <v>423.37545394870261</v>
      </c>
      <c r="F599" s="20">
        <v>391.07027286689578</v>
      </c>
      <c r="G599" s="20">
        <v>302.40132477313671</v>
      </c>
      <c r="H599" s="20">
        <v>0.12157997517865037</v>
      </c>
      <c r="I599" s="20">
        <v>1.2582302366030529</v>
      </c>
      <c r="J599" s="20">
        <v>0.3796453807393515</v>
      </c>
      <c r="K599" s="20">
        <v>-6.6624505652258224</v>
      </c>
      <c r="L599" s="20">
        <v>-13.851350769646896</v>
      </c>
      <c r="M599" s="20">
        <v>-18.985190438301927</v>
      </c>
      <c r="N599" s="20">
        <v>-20.258317566588936</v>
      </c>
      <c r="O599" s="20">
        <v>4.0361907040047426E-2</v>
      </c>
      <c r="P599" s="20">
        <v>0.27137574672196757</v>
      </c>
      <c r="Q599" s="20">
        <v>0.11666249366274752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0.14874773724930751</v>
      </c>
      <c r="W599" s="3">
        <f t="shared" si="80"/>
        <v>0.1531813861521357</v>
      </c>
      <c r="X599" s="3">
        <f t="shared" si="81"/>
        <v>0.33346560819040255</v>
      </c>
    </row>
    <row r="600" spans="1:24" x14ac:dyDescent="0.25">
      <c r="A600" s="35">
        <v>44676</v>
      </c>
      <c r="B600" s="36">
        <v>14</v>
      </c>
      <c r="C600" s="18" t="str">
        <f t="shared" si="82"/>
        <v>44676_14</v>
      </c>
      <c r="D600" s="20">
        <v>189.2122148760406</v>
      </c>
      <c r="E600" s="20">
        <v>426.7282663611856</v>
      </c>
      <c r="F600" s="20">
        <v>395.43957217460843</v>
      </c>
      <c r="G600" s="20">
        <v>306.27697574665638</v>
      </c>
      <c r="H600" s="20">
        <v>0.11437699627662619</v>
      </c>
      <c r="I600" s="20">
        <v>1.213544244711078</v>
      </c>
      <c r="J600" s="20">
        <v>0.35935701728378644</v>
      </c>
      <c r="K600" s="20">
        <v>-5.1786608441421187</v>
      </c>
      <c r="L600" s="20">
        <v>-12.692452157440687</v>
      </c>
      <c r="M600" s="20">
        <v>-18.447584273080864</v>
      </c>
      <c r="N600" s="20">
        <v>-18.690678774595856</v>
      </c>
      <c r="O600" s="20">
        <v>2.3344164841858816E-2</v>
      </c>
      <c r="P600" s="20">
        <v>0.19609473171615116</v>
      </c>
      <c r="Q600" s="20">
        <v>6.7451429627278639E-2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3.6394960138467006E-3</v>
      </c>
      <c r="W600" s="3">
        <f t="shared" si="80"/>
        <v>0</v>
      </c>
      <c r="X600" s="3">
        <f t="shared" si="81"/>
        <v>0</v>
      </c>
    </row>
    <row r="601" spans="1:24" x14ac:dyDescent="0.25">
      <c r="A601" s="35">
        <v>44676</v>
      </c>
      <c r="B601" s="36">
        <v>15</v>
      </c>
      <c r="C601" s="18" t="str">
        <f t="shared" si="82"/>
        <v>44676_15</v>
      </c>
      <c r="D601" s="20">
        <v>187.24431160043559</v>
      </c>
      <c r="E601" s="20">
        <v>429.56693327526568</v>
      </c>
      <c r="F601" s="20">
        <v>397.52025702858037</v>
      </c>
      <c r="G601" s="20">
        <v>304.14562703496932</v>
      </c>
      <c r="H601" s="20">
        <v>0.10734416904065976</v>
      </c>
      <c r="I601" s="20">
        <v>1.2341683736435423</v>
      </c>
      <c r="J601" s="20">
        <v>0.33892523385251494</v>
      </c>
      <c r="K601" s="20">
        <v>-4.3506366155354659</v>
      </c>
      <c r="L601" s="20">
        <v>-7.8047087237551498</v>
      </c>
      <c r="M601" s="20">
        <v>-13.665738415043027</v>
      </c>
      <c r="N601" s="20">
        <v>-17.061589544009166</v>
      </c>
      <c r="O601" s="20">
        <v>2.2181789507895153E-2</v>
      </c>
      <c r="P601" s="20">
        <v>0.21910925130395265</v>
      </c>
      <c r="Q601" s="20">
        <v>6.419648799442762E-2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5.5353880529614846E-3</v>
      </c>
      <c r="W601" s="3">
        <f t="shared" si="80"/>
        <v>0</v>
      </c>
      <c r="X601" s="3">
        <f t="shared" si="81"/>
        <v>0</v>
      </c>
    </row>
    <row r="602" spans="1:24" x14ac:dyDescent="0.25">
      <c r="A602" s="35">
        <v>44676</v>
      </c>
      <c r="B602" s="36">
        <v>16</v>
      </c>
      <c r="C602" s="18" t="str">
        <f t="shared" si="82"/>
        <v>44676_16</v>
      </c>
      <c r="D602" s="20">
        <v>181.8694464622383</v>
      </c>
      <c r="E602" s="20">
        <v>420.01690717499594</v>
      </c>
      <c r="F602" s="20">
        <v>387.15978632079288</v>
      </c>
      <c r="G602" s="20">
        <v>295.02260407641415</v>
      </c>
      <c r="H602" s="20">
        <v>0.1111291498869299</v>
      </c>
      <c r="I602" s="20">
        <v>1.2455727690053786</v>
      </c>
      <c r="J602" s="20">
        <v>0.35072674112293778</v>
      </c>
      <c r="K602" s="20">
        <v>-5.4869482622655665</v>
      </c>
      <c r="L602" s="20">
        <v>-9.0192343540661248</v>
      </c>
      <c r="M602" s="20">
        <v>-14.561494749516964</v>
      </c>
      <c r="N602" s="20">
        <v>-18.743006135677483</v>
      </c>
      <c r="O602" s="20">
        <v>3.1107154229764501E-2</v>
      </c>
      <c r="P602" s="20">
        <v>0.25430721265423167</v>
      </c>
      <c r="Q602" s="20">
        <v>8.9954888014912929E-2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6.8954601495466838E-2</v>
      </c>
      <c r="W602" s="3">
        <f t="shared" si="80"/>
        <v>4.031580333590281E-2</v>
      </c>
      <c r="X602" s="3">
        <f t="shared" si="81"/>
        <v>0.15380126693208623</v>
      </c>
    </row>
    <row r="603" spans="1:24" x14ac:dyDescent="0.25">
      <c r="A603" s="35">
        <v>44676</v>
      </c>
      <c r="B603" s="36">
        <v>17</v>
      </c>
      <c r="C603" s="18" t="str">
        <f t="shared" si="82"/>
        <v>44676_17</v>
      </c>
      <c r="D603" s="20">
        <v>176.46006720811238</v>
      </c>
      <c r="E603" s="20">
        <v>405.46232341005026</v>
      </c>
      <c r="F603" s="20">
        <v>376.54169689550997</v>
      </c>
      <c r="G603" s="20">
        <v>285.72859057825144</v>
      </c>
      <c r="H603" s="20">
        <v>0.11113725865227307</v>
      </c>
      <c r="I603" s="20">
        <v>1.1854784250942476</v>
      </c>
      <c r="J603" s="20">
        <v>0.35078819029643959</v>
      </c>
      <c r="K603" s="20">
        <v>-7.4143834194335509</v>
      </c>
      <c r="L603" s="20">
        <v>-13.557139014472428</v>
      </c>
      <c r="M603" s="20">
        <v>-18.385680143829411</v>
      </c>
      <c r="N603" s="20">
        <v>-21.373840512368943</v>
      </c>
      <c r="O603" s="20">
        <v>3.0600639870538987E-2</v>
      </c>
      <c r="P603" s="20">
        <v>0.24132675976254619</v>
      </c>
      <c r="Q603" s="20">
        <v>8.8697543310832377E-2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6.5009432719615068E-2</v>
      </c>
      <c r="W603" s="3">
        <f t="shared" si="80"/>
        <v>3.2850064310060878E-2</v>
      </c>
      <c r="X603" s="3">
        <f t="shared" si="81"/>
        <v>0.14394382437299119</v>
      </c>
    </row>
    <row r="604" spans="1:24" x14ac:dyDescent="0.25">
      <c r="A604" s="35">
        <v>44676</v>
      </c>
      <c r="B604" s="36">
        <v>18</v>
      </c>
      <c r="C604" s="18" t="str">
        <f t="shared" si="82"/>
        <v>44676_18</v>
      </c>
      <c r="D604" s="20">
        <v>170.53212428720465</v>
      </c>
      <c r="E604" s="20">
        <v>388.01970541931166</v>
      </c>
      <c r="F604" s="20">
        <v>365.87188813343181</v>
      </c>
      <c r="G604" s="20">
        <v>276.4451709507324</v>
      </c>
      <c r="H604" s="20">
        <v>0.10530529530387851</v>
      </c>
      <c r="I604" s="20">
        <v>1.0030412370546744</v>
      </c>
      <c r="J604" s="20">
        <v>0.33395180283890147</v>
      </c>
      <c r="K604" s="20">
        <v>-14.754594472899992</v>
      </c>
      <c r="L604" s="20">
        <v>-31.562640266606483</v>
      </c>
      <c r="M604" s="20">
        <v>-33.788451125844382</v>
      </c>
      <c r="N604" s="20">
        <v>-31.065712274431895</v>
      </c>
      <c r="O604" s="20">
        <v>9.0136886277950804E-3</v>
      </c>
      <c r="P604" s="20">
        <v>7.614389433523884E-2</v>
      </c>
      <c r="Q604" s="20">
        <v>2.6199721120540032E-2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35">
        <v>44676</v>
      </c>
      <c r="B605" s="36">
        <v>19</v>
      </c>
      <c r="C605" s="18" t="str">
        <f t="shared" si="82"/>
        <v>44676_19</v>
      </c>
      <c r="D605" s="20">
        <v>186.86040440422158</v>
      </c>
      <c r="E605" s="20">
        <v>418.99848148669861</v>
      </c>
      <c r="F605" s="20">
        <v>402.46715120666732</v>
      </c>
      <c r="G605" s="20">
        <v>304.94816325927547</v>
      </c>
      <c r="H605" s="20">
        <v>0.11785979221404995</v>
      </c>
      <c r="I605" s="20">
        <v>1.0490957600259261</v>
      </c>
      <c r="J605" s="20">
        <v>0.37104196591065641</v>
      </c>
      <c r="K605" s="20">
        <v>-20.266730169302605</v>
      </c>
      <c r="L605" s="20">
        <v>-45.623964295202775</v>
      </c>
      <c r="M605" s="20">
        <v>-44.419186636108137</v>
      </c>
      <c r="N605" s="20">
        <v>-38.942299949009453</v>
      </c>
      <c r="O605" s="20">
        <v>-8.9242204530883395E-3</v>
      </c>
      <c r="P605" s="20">
        <v>-5.9609181251519483E-2</v>
      </c>
      <c r="Q605" s="20">
        <v>-2.6155636747143333E-2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35">
        <v>44676</v>
      </c>
      <c r="B606" s="36">
        <v>20</v>
      </c>
      <c r="C606" s="18" t="str">
        <f t="shared" si="82"/>
        <v>44676_20</v>
      </c>
      <c r="D606" s="20">
        <v>196.88759184172358</v>
      </c>
      <c r="E606" s="20">
        <v>445.35156692292509</v>
      </c>
      <c r="F606" s="20">
        <v>433.20238498368786</v>
      </c>
      <c r="G606" s="20">
        <v>326.81798708912567</v>
      </c>
      <c r="H606" s="20">
        <v>0.1323549547782899</v>
      </c>
      <c r="I606" s="20">
        <v>1.1793040116255491</v>
      </c>
      <c r="J606" s="20">
        <v>0.4138652982071801</v>
      </c>
      <c r="K606" s="20">
        <v>-23.02213100853853</v>
      </c>
      <c r="L606" s="20">
        <v>-50.039666401981094</v>
      </c>
      <c r="M606" s="20">
        <v>-47.359743814971665</v>
      </c>
      <c r="N606" s="20">
        <v>-42.062564150739171</v>
      </c>
      <c r="O606" s="20">
        <v>-9.0991553567366223E-3</v>
      </c>
      <c r="P606" s="20">
        <v>-6.5363655195627549E-2</v>
      </c>
      <c r="Q606" s="20">
        <v>-2.691416426146483E-2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35">
        <v>44676</v>
      </c>
      <c r="B607" s="36">
        <v>21</v>
      </c>
      <c r="C607" s="18" t="str">
        <f t="shared" si="82"/>
        <v>44676_21</v>
      </c>
      <c r="D607" s="20">
        <v>190.37874427963584</v>
      </c>
      <c r="E607" s="20">
        <v>434.38228303619576</v>
      </c>
      <c r="F607" s="20">
        <v>425.33850781922172</v>
      </c>
      <c r="G607" s="20">
        <v>318.32388579750011</v>
      </c>
      <c r="H607" s="20">
        <v>0.1269271231281115</v>
      </c>
      <c r="I607" s="20">
        <v>1.1466200303015053</v>
      </c>
      <c r="J607" s="20">
        <v>0.39805986313052161</v>
      </c>
      <c r="K607" s="20">
        <v>-25.552555972414563</v>
      </c>
      <c r="L607" s="20">
        <v>-53.982652648184128</v>
      </c>
      <c r="M607" s="20">
        <v>-51.365100768293317</v>
      </c>
      <c r="N607" s="20">
        <v>-46.190924766044851</v>
      </c>
      <c r="O607" s="20">
        <v>-1.5501924000743753E-2</v>
      </c>
      <c r="P607" s="20">
        <v>-9.4398525187568541E-2</v>
      </c>
      <c r="Q607" s="20">
        <v>-4.5387500196912199E-2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35">
        <v>44676</v>
      </c>
      <c r="B608" s="36">
        <v>22</v>
      </c>
      <c r="C608" s="18" t="str">
        <f t="shared" si="82"/>
        <v>44676_22</v>
      </c>
      <c r="D608" s="20">
        <v>179.47652726150699</v>
      </c>
      <c r="E608" s="20">
        <v>411.31416731496984</v>
      </c>
      <c r="F608" s="20">
        <v>403.00577850275454</v>
      </c>
      <c r="G608" s="20">
        <v>300.62085813368816</v>
      </c>
      <c r="H608" s="20">
        <v>0.12755475095073029</v>
      </c>
      <c r="I608" s="20">
        <v>1.1142676432622498</v>
      </c>
      <c r="J608" s="20">
        <v>0.39957084903266205</v>
      </c>
      <c r="K608" s="20">
        <v>-27.747017409128325</v>
      </c>
      <c r="L608" s="20">
        <v>-57.717159422585112</v>
      </c>
      <c r="M608" s="20">
        <v>-56.405736377605741</v>
      </c>
      <c r="N608" s="20">
        <v>-50.285497269198522</v>
      </c>
      <c r="O608" s="20">
        <v>-1.0985674520242246E-2</v>
      </c>
      <c r="P608" s="20">
        <v>-8.3288367371735977E-2</v>
      </c>
      <c r="Q608" s="20">
        <v>-3.2520728824120534E-2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35">
        <v>44676</v>
      </c>
      <c r="B609" s="36">
        <v>23</v>
      </c>
      <c r="C609" s="18" t="str">
        <f t="shared" si="82"/>
        <v>44676_23</v>
      </c>
      <c r="D609" s="20">
        <v>162.0497739140703</v>
      </c>
      <c r="E609" s="20">
        <v>373.64887345458203</v>
      </c>
      <c r="F609" s="20">
        <v>366.20906588687251</v>
      </c>
      <c r="G609" s="20">
        <v>271.32444688814132</v>
      </c>
      <c r="H609" s="20">
        <v>0.11664719117012226</v>
      </c>
      <c r="I609" s="20">
        <v>1.0195585442358168</v>
      </c>
      <c r="J609" s="20">
        <v>0.36639083282462415</v>
      </c>
      <c r="K609" s="20">
        <v>-25.039654138735724</v>
      </c>
      <c r="L609" s="20">
        <v>-55.123374410875577</v>
      </c>
      <c r="M609" s="20">
        <v>-52.633473998598411</v>
      </c>
      <c r="N609" s="20">
        <v>-44.85066219096899</v>
      </c>
      <c r="O609" s="20">
        <v>-1.4972454064105035E-2</v>
      </c>
      <c r="P609" s="20">
        <v>-0.10312546556342715</v>
      </c>
      <c r="Q609" s="20">
        <v>-4.3834263488204114E-2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35">
        <v>44676</v>
      </c>
      <c r="B610" s="36">
        <v>24</v>
      </c>
      <c r="C610" s="18" t="str">
        <f t="shared" si="82"/>
        <v>44676_24</v>
      </c>
      <c r="D610" s="20">
        <v>143.03351458777391</v>
      </c>
      <c r="E610" s="20">
        <v>329.26958743406499</v>
      </c>
      <c r="F610" s="20">
        <v>320.99575504528923</v>
      </c>
      <c r="G610" s="20">
        <v>237.22726482628835</v>
      </c>
      <c r="H610" s="20">
        <v>0.10668186687508378</v>
      </c>
      <c r="I610" s="20">
        <v>0.92660309425350351</v>
      </c>
      <c r="J610" s="20">
        <v>0.33751916029987283</v>
      </c>
      <c r="K610" s="20">
        <v>-17.107424382267709</v>
      </c>
      <c r="L610" s="20">
        <v>-44.118056368396395</v>
      </c>
      <c r="M610" s="20">
        <v>-42.014814918963857</v>
      </c>
      <c r="N610" s="20">
        <v>-30.399827809465624</v>
      </c>
      <c r="O610" s="20">
        <v>-2.0065863470656833E-2</v>
      </c>
      <c r="P610" s="20">
        <v>-0.1258915805439032</v>
      </c>
      <c r="Q610" s="20">
        <v>-5.8334997772309542E-2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35">
        <v>44677</v>
      </c>
      <c r="B611" s="36">
        <v>1</v>
      </c>
      <c r="C611" s="18" t="str">
        <f t="shared" si="82"/>
        <v>44677_1</v>
      </c>
      <c r="D611" s="20">
        <v>125.23364378723241</v>
      </c>
      <c r="E611" s="20">
        <v>286.07218567906455</v>
      </c>
      <c r="F611" s="20">
        <v>275.29323321819476</v>
      </c>
      <c r="G611" s="20">
        <v>204.35145943269674</v>
      </c>
      <c r="H611" s="20">
        <v>9.5507621464853198E-2</v>
      </c>
      <c r="I611" s="20">
        <v>0.82622572060938382</v>
      </c>
      <c r="J611" s="20">
        <v>0.30400838121348139</v>
      </c>
      <c r="K611" s="20">
        <v>-14.737172244869678</v>
      </c>
      <c r="L611" s="20">
        <v>-37.962001096939311</v>
      </c>
      <c r="M611" s="20">
        <v>-33.7549639910753</v>
      </c>
      <c r="N611" s="20">
        <v>-23.639880639968986</v>
      </c>
      <c r="O611" s="20">
        <v>-1.8816931391031376E-2</v>
      </c>
      <c r="P611" s="20">
        <v>-0.11991431231345248</v>
      </c>
      <c r="Q611" s="20">
        <v>-5.4523491363344667E-2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35">
        <v>44677</v>
      </c>
      <c r="B612" s="36">
        <v>2</v>
      </c>
      <c r="C612" s="18" t="str">
        <f t="shared" si="82"/>
        <v>44677_2</v>
      </c>
      <c r="D612" s="20">
        <v>112.34709423338793</v>
      </c>
      <c r="E612" s="20">
        <v>253.33980444803981</v>
      </c>
      <c r="F612" s="20">
        <v>241.31956065601551</v>
      </c>
      <c r="G612" s="20">
        <v>180.35682868656906</v>
      </c>
      <c r="H612" s="20">
        <v>8.8478263079372788E-2</v>
      </c>
      <c r="I612" s="20">
        <v>0.7364542645408314</v>
      </c>
      <c r="J612" s="20">
        <v>0.28216305598839397</v>
      </c>
      <c r="K612" s="20">
        <v>-15.498545597571557</v>
      </c>
      <c r="L612" s="20">
        <v>-39.761789341680739</v>
      </c>
      <c r="M612" s="20">
        <v>-35.756092135865572</v>
      </c>
      <c r="N612" s="20">
        <v>-24.56540343085338</v>
      </c>
      <c r="O612" s="20">
        <v>-1.8985018798167476E-2</v>
      </c>
      <c r="P612" s="20">
        <v>-0.12781831443912522</v>
      </c>
      <c r="Q612" s="20">
        <v>-5.4915538643363598E-2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35">
        <v>44677</v>
      </c>
      <c r="B613" s="36">
        <v>3</v>
      </c>
      <c r="C613" s="18" t="str">
        <f t="shared" si="82"/>
        <v>44677_3</v>
      </c>
      <c r="D613" s="20">
        <v>106.03123964459016</v>
      </c>
      <c r="E613" s="20">
        <v>240.0378997622874</v>
      </c>
      <c r="F613" s="20">
        <v>226.36181793636524</v>
      </c>
      <c r="G613" s="20">
        <v>168.75126024438049</v>
      </c>
      <c r="H613" s="20">
        <v>8.483994765877452E-2</v>
      </c>
      <c r="I613" s="20">
        <v>0.69790610329034819</v>
      </c>
      <c r="J613" s="20">
        <v>0.27086813272930949</v>
      </c>
      <c r="K613" s="20">
        <v>-15.890946258111683</v>
      </c>
      <c r="L613" s="20">
        <v>-40.4189863852204</v>
      </c>
      <c r="M613" s="20">
        <v>-36.297005290286357</v>
      </c>
      <c r="N613" s="20">
        <v>-24.919830210245191</v>
      </c>
      <c r="O613" s="20">
        <v>-1.8779839520359186E-2</v>
      </c>
      <c r="P613" s="20">
        <v>-0.12711116226451075</v>
      </c>
      <c r="Q613" s="20">
        <v>-5.4286681687926185E-2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35">
        <v>44677</v>
      </c>
      <c r="B614" s="36">
        <v>4</v>
      </c>
      <c r="C614" s="18" t="str">
        <f t="shared" si="82"/>
        <v>44677_4</v>
      </c>
      <c r="D614" s="20">
        <v>102.07528465747099</v>
      </c>
      <c r="E614" s="20">
        <v>232.14854377235918</v>
      </c>
      <c r="F614" s="20">
        <v>217.27400189900507</v>
      </c>
      <c r="G614" s="20">
        <v>162.58173856112654</v>
      </c>
      <c r="H614" s="20">
        <v>8.5511040710594274E-2</v>
      </c>
      <c r="I614" s="20">
        <v>0.69268305280369613</v>
      </c>
      <c r="J614" s="20">
        <v>0.27237088669934761</v>
      </c>
      <c r="K614" s="20">
        <v>-14.448497374804841</v>
      </c>
      <c r="L614" s="20">
        <v>-37.076164885014386</v>
      </c>
      <c r="M614" s="20">
        <v>-33.20536040470629</v>
      </c>
      <c r="N614" s="20">
        <v>-22.156866733471158</v>
      </c>
      <c r="O614" s="20">
        <v>-1.7871470928574315E-2</v>
      </c>
      <c r="P614" s="20">
        <v>-0.12258685833805888</v>
      </c>
      <c r="Q614" s="20">
        <v>-5.1630123935022185E-2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35">
        <v>44677</v>
      </c>
      <c r="B615" s="36">
        <v>5</v>
      </c>
      <c r="C615" s="18" t="str">
        <f t="shared" si="82"/>
        <v>44677_5</v>
      </c>
      <c r="D615" s="20">
        <v>100.2809757079599</v>
      </c>
      <c r="E615" s="20">
        <v>229.50776756013212</v>
      </c>
      <c r="F615" s="20">
        <v>214.93353674392051</v>
      </c>
      <c r="G615" s="20">
        <v>160.06712369972956</v>
      </c>
      <c r="H615" s="20">
        <v>8.6049678660975445E-2</v>
      </c>
      <c r="I615" s="20">
        <v>0.69356613934874944</v>
      </c>
      <c r="J615" s="20">
        <v>0.2735884613960281</v>
      </c>
      <c r="K615" s="20">
        <v>-13.650579254712007</v>
      </c>
      <c r="L615" s="20">
        <v>-34.207693369669514</v>
      </c>
      <c r="M615" s="20">
        <v>-30.448031413982193</v>
      </c>
      <c r="N615" s="20">
        <v>-20.217078679876241</v>
      </c>
      <c r="O615" s="20">
        <v>-1.786006611510902E-2</v>
      </c>
      <c r="P615" s="20">
        <v>-0.12149062283930383</v>
      </c>
      <c r="Q615" s="20">
        <v>-5.1531838096392078E-2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35">
        <v>44677</v>
      </c>
      <c r="B616" s="36">
        <v>6</v>
      </c>
      <c r="C616" s="18" t="str">
        <f t="shared" si="82"/>
        <v>44677_6</v>
      </c>
      <c r="D616" s="20">
        <v>104.51809939373385</v>
      </c>
      <c r="E616" s="20">
        <v>241.660379753135</v>
      </c>
      <c r="F616" s="20">
        <v>225.77683700011826</v>
      </c>
      <c r="G616" s="20">
        <v>167.07098021816427</v>
      </c>
      <c r="H616" s="20">
        <v>8.6261685774883815E-2</v>
      </c>
      <c r="I616" s="20">
        <v>0.71327809384291485</v>
      </c>
      <c r="J616" s="20">
        <v>0.27387812536366818</v>
      </c>
      <c r="K616" s="20">
        <v>-13.653114208020002</v>
      </c>
      <c r="L616" s="20">
        <v>-33.5723237528005</v>
      </c>
      <c r="M616" s="20">
        <v>-30.119146439291725</v>
      </c>
      <c r="N616" s="20">
        <v>-20.035033666062759</v>
      </c>
      <c r="O616" s="20">
        <v>-1.770892422330211E-2</v>
      </c>
      <c r="P616" s="20">
        <v>-0.1236526919726144</v>
      </c>
      <c r="Q616" s="20">
        <v>-5.1146160083040432E-2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35">
        <v>44677</v>
      </c>
      <c r="B617" s="36">
        <v>7</v>
      </c>
      <c r="C617" s="18" t="str">
        <f t="shared" si="82"/>
        <v>44677_7</v>
      </c>
      <c r="D617" s="20">
        <v>123.94341183180445</v>
      </c>
      <c r="E617" s="20">
        <v>285.27637109854237</v>
      </c>
      <c r="F617" s="20">
        <v>270.46820534669115</v>
      </c>
      <c r="G617" s="20">
        <v>201.94110931023616</v>
      </c>
      <c r="H617" s="20">
        <v>9.2494623308654086E-2</v>
      </c>
      <c r="I617" s="20">
        <v>0.80463030532939461</v>
      </c>
      <c r="J617" s="20">
        <v>0.29236564445332974</v>
      </c>
      <c r="K617" s="20">
        <v>-15.643362375309577</v>
      </c>
      <c r="L617" s="20">
        <v>-38.317152854261089</v>
      </c>
      <c r="M617" s="20">
        <v>-34.797081190526228</v>
      </c>
      <c r="N617" s="20">
        <v>-23.963442208756675</v>
      </c>
      <c r="O617" s="20">
        <v>-1.8303871989627945E-2</v>
      </c>
      <c r="P617" s="20">
        <v>-0.12355731324120696</v>
      </c>
      <c r="Q617" s="20">
        <v>-5.3053532739631676E-2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35">
        <v>44677</v>
      </c>
      <c r="B618" s="36">
        <v>8</v>
      </c>
      <c r="C618" s="18" t="str">
        <f t="shared" si="82"/>
        <v>44677_8</v>
      </c>
      <c r="D618" s="20">
        <v>145.00913910802137</v>
      </c>
      <c r="E618" s="20">
        <v>331.05826277543059</v>
      </c>
      <c r="F618" s="20">
        <v>310.95251744556725</v>
      </c>
      <c r="G618" s="20">
        <v>237.13549622244872</v>
      </c>
      <c r="H618" s="20">
        <v>9.0076878444259906E-2</v>
      </c>
      <c r="I618" s="20">
        <v>0.87041717857013479</v>
      </c>
      <c r="J618" s="20">
        <v>0.28631409239571953</v>
      </c>
      <c r="K618" s="20">
        <v>-23.156161847351378</v>
      </c>
      <c r="L618" s="20">
        <v>-52.775250266878615</v>
      </c>
      <c r="M618" s="20">
        <v>-51.117142228475188</v>
      </c>
      <c r="N618" s="20">
        <v>-40.972979789080036</v>
      </c>
      <c r="O618" s="20">
        <v>-1.5661421538518218E-2</v>
      </c>
      <c r="P618" s="20">
        <v>-9.1874720856964825E-2</v>
      </c>
      <c r="Q618" s="20">
        <v>-4.5326700929721402E-2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35">
        <v>44677</v>
      </c>
      <c r="B619" s="36">
        <v>9</v>
      </c>
      <c r="C619" s="18" t="str">
        <f t="shared" si="82"/>
        <v>44677_9</v>
      </c>
      <c r="D619" s="20">
        <v>157.40331051662778</v>
      </c>
      <c r="E619" s="20">
        <v>365.50891349392981</v>
      </c>
      <c r="F619" s="20">
        <v>337.30647762536546</v>
      </c>
      <c r="G619" s="20">
        <v>257.55754517300807</v>
      </c>
      <c r="H619" s="20">
        <v>0.10724149657717799</v>
      </c>
      <c r="I619" s="20">
        <v>1.075178735123101</v>
      </c>
      <c r="J619" s="20">
        <v>0.33715989748081043</v>
      </c>
      <c r="K619" s="20">
        <v>-20.968519336444864</v>
      </c>
      <c r="L619" s="20">
        <v>-41.216634440082736</v>
      </c>
      <c r="M619" s="20">
        <v>-43.703020095310251</v>
      </c>
      <c r="N619" s="20">
        <v>-40.255783080218144</v>
      </c>
      <c r="O619" s="20">
        <v>9.7014402207287152E-3</v>
      </c>
      <c r="P619" s="20">
        <v>8.1711138166600208E-2</v>
      </c>
      <c r="Q619" s="20">
        <v>2.7717184641836194E-2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35">
        <v>44677</v>
      </c>
      <c r="B620" s="36">
        <v>10</v>
      </c>
      <c r="C620" s="18" t="str">
        <f t="shared" si="82"/>
        <v>44677_10</v>
      </c>
      <c r="D620" s="20">
        <v>170.66188584220706</v>
      </c>
      <c r="E620" s="20">
        <v>395.94634788662643</v>
      </c>
      <c r="F620" s="20">
        <v>364.41546139742803</v>
      </c>
      <c r="G620" s="20">
        <v>279.71332461361987</v>
      </c>
      <c r="H620" s="20">
        <v>0.11982664456809251</v>
      </c>
      <c r="I620" s="20">
        <v>1.2131503835583766</v>
      </c>
      <c r="J620" s="20">
        <v>0.37389917285303875</v>
      </c>
      <c r="K620" s="20">
        <v>-16.144401991571549</v>
      </c>
      <c r="L620" s="20">
        <v>-29.146120093314408</v>
      </c>
      <c r="M620" s="20">
        <v>-32.966457572385764</v>
      </c>
      <c r="N620" s="20">
        <v>-33.060277403756373</v>
      </c>
      <c r="O620" s="20">
        <v>1.9478135274527769E-2</v>
      </c>
      <c r="P620" s="20">
        <v>0.17069248481423907</v>
      </c>
      <c r="Q620" s="20">
        <v>5.5893058196476837E-2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x14ac:dyDescent="0.25">
      <c r="A621" s="35">
        <v>44677</v>
      </c>
      <c r="B621" s="36">
        <v>11</v>
      </c>
      <c r="C621" s="18" t="str">
        <f t="shared" si="82"/>
        <v>44677_11</v>
      </c>
      <c r="D621" s="20">
        <v>179.44348416529934</v>
      </c>
      <c r="E621" s="20">
        <v>409.76298664490565</v>
      </c>
      <c r="F621" s="20">
        <v>377.09707401955586</v>
      </c>
      <c r="G621" s="20">
        <v>291.94109565730355</v>
      </c>
      <c r="H621" s="20">
        <v>0.12551340303404784</v>
      </c>
      <c r="I621" s="20">
        <v>1.2341548792583414</v>
      </c>
      <c r="J621" s="20">
        <v>0.39106311713907782</v>
      </c>
      <c r="K621" s="20">
        <v>-13.396124973383918</v>
      </c>
      <c r="L621" s="20">
        <v>-24.67434328888481</v>
      </c>
      <c r="M621" s="20">
        <v>-28.991385865111432</v>
      </c>
      <c r="N621" s="20">
        <v>-30.038254718855711</v>
      </c>
      <c r="O621" s="20">
        <v>2.7097186666289002E-2</v>
      </c>
      <c r="P621" s="20">
        <v>0.20826943445554585</v>
      </c>
      <c r="Q621" s="20">
        <v>7.7807088581925699E-2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1.5485345045798309E-2</v>
      </c>
      <c r="W621" s="3">
        <f t="shared" si="80"/>
        <v>0</v>
      </c>
      <c r="X621" s="3">
        <f t="shared" si="81"/>
        <v>0</v>
      </c>
    </row>
    <row r="622" spans="1:24" x14ac:dyDescent="0.25">
      <c r="A622" s="35">
        <v>44677</v>
      </c>
      <c r="B622" s="36">
        <v>12</v>
      </c>
      <c r="C622" s="18" t="str">
        <f t="shared" si="82"/>
        <v>44677_12</v>
      </c>
      <c r="D622" s="20">
        <v>180.8884505619703</v>
      </c>
      <c r="E622" s="20">
        <v>415.77882254848083</v>
      </c>
      <c r="F622" s="20">
        <v>384.56240673926794</v>
      </c>
      <c r="G622" s="20">
        <v>296.55385397631062</v>
      </c>
      <c r="H622" s="20">
        <v>0.12044409545068499</v>
      </c>
      <c r="I622" s="20">
        <v>1.2561928667519704</v>
      </c>
      <c r="J622" s="20">
        <v>0.37642042428546746</v>
      </c>
      <c r="K622" s="20">
        <v>-9.6885358595108055</v>
      </c>
      <c r="L622" s="20">
        <v>-19.041462267910578</v>
      </c>
      <c r="M622" s="20">
        <v>-22.990775216652345</v>
      </c>
      <c r="N622" s="20">
        <v>-24.758680080429173</v>
      </c>
      <c r="O622" s="20">
        <v>2.9855774730058206E-2</v>
      </c>
      <c r="P622" s="20">
        <v>0.2249358105302022</v>
      </c>
      <c r="Q622" s="20">
        <v>8.5864323888160607E-2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4.4774643588348255E-2</v>
      </c>
      <c r="W622" s="3">
        <f t="shared" si="80"/>
        <v>0</v>
      </c>
      <c r="X622" s="3">
        <f t="shared" si="81"/>
        <v>8.2144975837205064E-2</v>
      </c>
    </row>
    <row r="623" spans="1:24" x14ac:dyDescent="0.25">
      <c r="A623" s="35">
        <v>44677</v>
      </c>
      <c r="B623" s="36">
        <v>13</v>
      </c>
      <c r="C623" s="18" t="str">
        <f t="shared" si="82"/>
        <v>44677_13</v>
      </c>
      <c r="D623" s="20">
        <v>182.46938948969628</v>
      </c>
      <c r="E623" s="20">
        <v>422.83011812459381</v>
      </c>
      <c r="F623" s="20">
        <v>394.99649680313667</v>
      </c>
      <c r="G623" s="20">
        <v>303.9392116575363</v>
      </c>
      <c r="H623" s="20">
        <v>0.12488223398004696</v>
      </c>
      <c r="I623" s="20">
        <v>1.229158489067536</v>
      </c>
      <c r="J623" s="20">
        <v>0.38881599975103281</v>
      </c>
      <c r="K623" s="20">
        <v>-10.713478103648079</v>
      </c>
      <c r="L623" s="20">
        <v>-21.488368191779315</v>
      </c>
      <c r="M623" s="20">
        <v>-23.577327472318409</v>
      </c>
      <c r="N623" s="20">
        <v>-24.695219568327055</v>
      </c>
      <c r="O623" s="20">
        <v>3.2244268293970139E-2</v>
      </c>
      <c r="P623" s="20">
        <v>0.22028996274435633</v>
      </c>
      <c r="Q623" s="20">
        <v>9.2969583856164731E-2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5.6427366110167236E-2</v>
      </c>
      <c r="W623" s="3">
        <f t="shared" si="80"/>
        <v>0</v>
      </c>
      <c r="X623" s="3">
        <f t="shared" si="81"/>
        <v>0.11806236464585916</v>
      </c>
    </row>
    <row r="624" spans="1:24" x14ac:dyDescent="0.25">
      <c r="A624" s="35">
        <v>44677</v>
      </c>
      <c r="B624" s="36">
        <v>14</v>
      </c>
      <c r="C624" s="18" t="str">
        <f t="shared" si="82"/>
        <v>44677_14</v>
      </c>
      <c r="D624" s="20">
        <v>189.44705237565421</v>
      </c>
      <c r="E624" s="20">
        <v>430.60529792179227</v>
      </c>
      <c r="F624" s="20">
        <v>403.05130253303639</v>
      </c>
      <c r="G624" s="20">
        <v>311.81795827814238</v>
      </c>
      <c r="H624" s="20">
        <v>0.12525616797247219</v>
      </c>
      <c r="I624" s="20">
        <v>1.203712753319758</v>
      </c>
      <c r="J624" s="20">
        <v>0.39007668693605307</v>
      </c>
      <c r="K624" s="20">
        <v>-12.341448429346629</v>
      </c>
      <c r="L624" s="20">
        <v>-26.981838062069826</v>
      </c>
      <c r="M624" s="20">
        <v>-29.585028610137599</v>
      </c>
      <c r="N624" s="20">
        <v>-27.628667872994978</v>
      </c>
      <c r="O624" s="20">
        <v>3.3721364228874694E-2</v>
      </c>
      <c r="P624" s="20">
        <v>0.20346200420718244</v>
      </c>
      <c r="Q624" s="20">
        <v>9.6837420345729813E-2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6.7314894245328299E-2</v>
      </c>
      <c r="W624" s="3">
        <f t="shared" si="80"/>
        <v>0</v>
      </c>
      <c r="X624" s="3">
        <f t="shared" si="81"/>
        <v>0.14613465208994306</v>
      </c>
    </row>
    <row r="625" spans="1:24" x14ac:dyDescent="0.25">
      <c r="A625" s="35">
        <v>44677</v>
      </c>
      <c r="B625" s="36">
        <v>15</v>
      </c>
      <c r="C625" s="18" t="str">
        <f t="shared" si="82"/>
        <v>44677_15</v>
      </c>
      <c r="D625" s="20">
        <v>188.2208518805395</v>
      </c>
      <c r="E625" s="20">
        <v>428.86652610147053</v>
      </c>
      <c r="F625" s="20">
        <v>405.21495201275644</v>
      </c>
      <c r="G625" s="20">
        <v>309.34568208275505</v>
      </c>
      <c r="H625" s="20">
        <v>0.12318817923420289</v>
      </c>
      <c r="I625" s="20">
        <v>1.0936162119042416</v>
      </c>
      <c r="J625" s="20">
        <v>0.3842215716100908</v>
      </c>
      <c r="K625" s="20">
        <v>-11.33613404934815</v>
      </c>
      <c r="L625" s="20">
        <v>-24.258763890766897</v>
      </c>
      <c r="M625" s="20">
        <v>-26.39639908292882</v>
      </c>
      <c r="N625" s="20">
        <v>-26.570262567291522</v>
      </c>
      <c r="O625" s="20">
        <v>2.3496839090584511E-2</v>
      </c>
      <c r="P625" s="20">
        <v>0.13331267384436532</v>
      </c>
      <c r="Q625" s="20">
        <v>6.7782517784014562E-2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0</v>
      </c>
      <c r="W625" s="3">
        <f t="shared" si="80"/>
        <v>0</v>
      </c>
      <c r="X625" s="3">
        <f t="shared" si="81"/>
        <v>0</v>
      </c>
    </row>
    <row r="626" spans="1:24" x14ac:dyDescent="0.25">
      <c r="A626" s="35">
        <v>44677</v>
      </c>
      <c r="B626" s="36">
        <v>16</v>
      </c>
      <c r="C626" s="18" t="str">
        <f t="shared" si="82"/>
        <v>44677_16</v>
      </c>
      <c r="D626" s="20">
        <v>184.98223529665319</v>
      </c>
      <c r="E626" s="20">
        <v>421.99776953487867</v>
      </c>
      <c r="F626" s="20">
        <v>398.64693109578934</v>
      </c>
      <c r="G626" s="20">
        <v>303.07277321683273</v>
      </c>
      <c r="H626" s="20">
        <v>0.12976175369719078</v>
      </c>
      <c r="I626" s="20">
        <v>1.1296238302017088</v>
      </c>
      <c r="J626" s="20">
        <v>0.40320165791778645</v>
      </c>
      <c r="K626" s="20">
        <v>-13.977745458514956</v>
      </c>
      <c r="L626" s="20">
        <v>-29.178188047052437</v>
      </c>
      <c r="M626" s="20">
        <v>-29.736570903057977</v>
      </c>
      <c r="N626" s="20">
        <v>-29.735018988751097</v>
      </c>
      <c r="O626" s="20">
        <v>2.9612651577504853E-2</v>
      </c>
      <c r="P626" s="20">
        <v>0.15904492924133215</v>
      </c>
      <c r="Q626" s="20">
        <v>8.5400464390292322E-2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2.8418575706749813E-2</v>
      </c>
      <c r="W626" s="3">
        <f t="shared" si="80"/>
        <v>0</v>
      </c>
      <c r="X626" s="3">
        <f t="shared" si="81"/>
        <v>3.6957671111490745E-2</v>
      </c>
    </row>
    <row r="627" spans="1:24" x14ac:dyDescent="0.25">
      <c r="A627" s="35">
        <v>44677</v>
      </c>
      <c r="B627" s="36">
        <v>17</v>
      </c>
      <c r="C627" s="18" t="str">
        <f t="shared" si="82"/>
        <v>44677_17</v>
      </c>
      <c r="D627" s="20">
        <v>186.39368122587959</v>
      </c>
      <c r="E627" s="20">
        <v>425.23356320816936</v>
      </c>
      <c r="F627" s="20">
        <v>402.68444626699227</v>
      </c>
      <c r="G627" s="20">
        <v>305.37587668401045</v>
      </c>
      <c r="H627" s="20">
        <v>0.14040194340055726</v>
      </c>
      <c r="I627" s="20">
        <v>1.1418267783474148</v>
      </c>
      <c r="J627" s="20">
        <v>0.43498842392166687</v>
      </c>
      <c r="K627" s="20">
        <v>-15.834287715836988</v>
      </c>
      <c r="L627" s="20">
        <v>-32.440679036530184</v>
      </c>
      <c r="M627" s="20">
        <v>-33.307990651611988</v>
      </c>
      <c r="N627" s="20">
        <v>-32.102185684577769</v>
      </c>
      <c r="O627" s="20">
        <v>2.5838686662936594E-2</v>
      </c>
      <c r="P627" s="20">
        <v>0.12810175207240113</v>
      </c>
      <c r="Q627" s="20">
        <v>7.440137711580444E-2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35">
        <v>44677</v>
      </c>
      <c r="B628" s="36">
        <v>18</v>
      </c>
      <c r="C628" s="18" t="str">
        <f t="shared" si="82"/>
        <v>44677_18</v>
      </c>
      <c r="D628" s="20">
        <v>191.01039592782905</v>
      </c>
      <c r="E628" s="20">
        <v>430.50643608036478</v>
      </c>
      <c r="F628" s="20">
        <v>413.43086883470693</v>
      </c>
      <c r="G628" s="20">
        <v>319.25019670233559</v>
      </c>
      <c r="H628" s="20">
        <v>0.14141226440570612</v>
      </c>
      <c r="I628" s="20">
        <v>1.1079308997991133</v>
      </c>
      <c r="J628" s="20">
        <v>0.43891128875418434</v>
      </c>
      <c r="K628" s="20">
        <v>-19.496980901417579</v>
      </c>
      <c r="L628" s="20">
        <v>-43.500332028593377</v>
      </c>
      <c r="M628" s="20">
        <v>-42.606320501226932</v>
      </c>
      <c r="N628" s="20">
        <v>-36.732640099665161</v>
      </c>
      <c r="O628" s="20">
        <v>1.1787920704862793E-2</v>
      </c>
      <c r="P628" s="20">
        <v>2.4833943732702073E-2</v>
      </c>
      <c r="Q628" s="20">
        <v>3.3919848373166486E-2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35">
        <v>44677</v>
      </c>
      <c r="B629" s="36">
        <v>19</v>
      </c>
      <c r="C629" s="18" t="str">
        <f t="shared" si="82"/>
        <v>44677_19</v>
      </c>
      <c r="D629" s="20">
        <v>198.22012456098687</v>
      </c>
      <c r="E629" s="20">
        <v>447.27761280730533</v>
      </c>
      <c r="F629" s="20">
        <v>437.33286952786102</v>
      </c>
      <c r="G629" s="20">
        <v>335.86448249630257</v>
      </c>
      <c r="H629" s="20">
        <v>0.13664654194040721</v>
      </c>
      <c r="I629" s="20">
        <v>1.147759460839668</v>
      </c>
      <c r="J629" s="20">
        <v>0.42568485373371556</v>
      </c>
      <c r="K629" s="20">
        <v>-22.197686766604214</v>
      </c>
      <c r="L629" s="20">
        <v>-51.243499186895747</v>
      </c>
      <c r="M629" s="20">
        <v>-48.478426287961724</v>
      </c>
      <c r="N629" s="20">
        <v>-41.565144547102861</v>
      </c>
      <c r="O629" s="20">
        <v>-1.3934776354708861E-2</v>
      </c>
      <c r="P629" s="20">
        <v>-0.1038942135729983</v>
      </c>
      <c r="Q629" s="20">
        <v>-4.0346294501711857E-2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35">
        <v>44677</v>
      </c>
      <c r="B630" s="36">
        <v>20</v>
      </c>
      <c r="C630" s="18" t="str">
        <f t="shared" si="82"/>
        <v>44677_20</v>
      </c>
      <c r="D630" s="20">
        <v>199.23168559672385</v>
      </c>
      <c r="E630" s="20">
        <v>446.52894778975002</v>
      </c>
      <c r="F630" s="20">
        <v>450.64911793345891</v>
      </c>
      <c r="G630" s="20">
        <v>343.89414554050632</v>
      </c>
      <c r="H630" s="20">
        <v>0.12240098256364772</v>
      </c>
      <c r="I630" s="20">
        <v>1.0190205401389629</v>
      </c>
      <c r="J630" s="20">
        <v>0.38420336399296118</v>
      </c>
      <c r="K630" s="20">
        <v>-26.233802899765056</v>
      </c>
      <c r="L630" s="20">
        <v>-60.548626920842636</v>
      </c>
      <c r="M630" s="20">
        <v>-56.203419756215432</v>
      </c>
      <c r="N630" s="20">
        <v>-47.117302803022085</v>
      </c>
      <c r="O630" s="20">
        <v>-1.3514416372526946E-2</v>
      </c>
      <c r="P630" s="20">
        <v>-0.12462056465684046</v>
      </c>
      <c r="Q630" s="20">
        <v>-3.9200510270019764E-2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35">
        <v>44677</v>
      </c>
      <c r="B631" s="36">
        <v>21</v>
      </c>
      <c r="C631" s="18" t="str">
        <f t="shared" si="82"/>
        <v>44677_21</v>
      </c>
      <c r="D631" s="20">
        <v>192.51008439438132</v>
      </c>
      <c r="E631" s="20">
        <v>433.55125043582882</v>
      </c>
      <c r="F631" s="20">
        <v>440.68171724623812</v>
      </c>
      <c r="G631" s="20">
        <v>334.86248867591939</v>
      </c>
      <c r="H631" s="20">
        <v>0.1300703405136186</v>
      </c>
      <c r="I631" s="20">
        <v>1.0271051464183381</v>
      </c>
      <c r="J631" s="20">
        <v>0.40589946632490648</v>
      </c>
      <c r="K631" s="20">
        <v>-28.807242168906733</v>
      </c>
      <c r="L631" s="20">
        <v>-65.714897854091745</v>
      </c>
      <c r="M631" s="20">
        <v>-60.692355896321317</v>
      </c>
      <c r="N631" s="20">
        <v>-51.728507186429994</v>
      </c>
      <c r="O631" s="20">
        <v>-1.8616812087113892E-2</v>
      </c>
      <c r="P631" s="20">
        <v>-0.15352194529110005</v>
      </c>
      <c r="Q631" s="20">
        <v>-5.384825890765E-2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35">
        <v>44677</v>
      </c>
      <c r="B632" s="36">
        <v>22</v>
      </c>
      <c r="C632" s="18" t="str">
        <f t="shared" si="82"/>
        <v>44677_22</v>
      </c>
      <c r="D632" s="20">
        <v>186.0746382995616</v>
      </c>
      <c r="E632" s="20">
        <v>410.60636234513157</v>
      </c>
      <c r="F632" s="20">
        <v>417.24551045705391</v>
      </c>
      <c r="G632" s="20">
        <v>317.20508110858492</v>
      </c>
      <c r="H632" s="20">
        <v>0.12673868149333456</v>
      </c>
      <c r="I632" s="20">
        <v>0.95831628980554162</v>
      </c>
      <c r="J632" s="20">
        <v>0.39563403318561163</v>
      </c>
      <c r="K632" s="20">
        <v>-30.807825238193615</v>
      </c>
      <c r="L632" s="20">
        <v>-70.450776658020672</v>
      </c>
      <c r="M632" s="20">
        <v>-65.328509944729831</v>
      </c>
      <c r="N632" s="20">
        <v>-55.509179509119996</v>
      </c>
      <c r="O632" s="20">
        <v>-1.8157236534922194E-2</v>
      </c>
      <c r="P632" s="20">
        <v>-0.16389085464318931</v>
      </c>
      <c r="Q632" s="20">
        <v>-5.2441395588946775E-2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35">
        <v>44677</v>
      </c>
      <c r="B633" s="36">
        <v>23</v>
      </c>
      <c r="C633" s="18" t="str">
        <f t="shared" si="82"/>
        <v>44677_23</v>
      </c>
      <c r="D633" s="20">
        <v>167.36709811789163</v>
      </c>
      <c r="E633" s="20">
        <v>371.10183234976137</v>
      </c>
      <c r="F633" s="20">
        <v>375.83164761475587</v>
      </c>
      <c r="G633" s="20">
        <v>283.64091962897839</v>
      </c>
      <c r="H633" s="20">
        <v>0.11491900188320481</v>
      </c>
      <c r="I633" s="20">
        <v>0.88094755981955697</v>
      </c>
      <c r="J633" s="20">
        <v>0.36084717866656568</v>
      </c>
      <c r="K633" s="20">
        <v>-21.823010717891144</v>
      </c>
      <c r="L633" s="20">
        <v>-58.020490455688993</v>
      </c>
      <c r="M633" s="20">
        <v>-54.066186261639686</v>
      </c>
      <c r="N633" s="20">
        <v>-40.840167736427965</v>
      </c>
      <c r="O633" s="20">
        <v>-1.8126014298359746E-2</v>
      </c>
      <c r="P633" s="20">
        <v>-0.15309221246422008</v>
      </c>
      <c r="Q633" s="20">
        <v>-5.2314262955255902E-2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35">
        <v>44677</v>
      </c>
      <c r="B634" s="36">
        <v>24</v>
      </c>
      <c r="C634" s="18" t="str">
        <f t="shared" si="82"/>
        <v>44677_24</v>
      </c>
      <c r="D634" s="20">
        <v>145.54374733101002</v>
      </c>
      <c r="E634" s="20">
        <v>320.41072497741601</v>
      </c>
      <c r="F634" s="20">
        <v>324.45826743162775</v>
      </c>
      <c r="G634" s="20">
        <v>243.7816270048346</v>
      </c>
      <c r="H634" s="20">
        <v>0.10424048316377378</v>
      </c>
      <c r="I634" s="20">
        <v>0.79971396245538595</v>
      </c>
      <c r="J634" s="20">
        <v>0.32939775542198335</v>
      </c>
      <c r="K634" s="20">
        <v>-15.546680733198617</v>
      </c>
      <c r="L634" s="20">
        <v>-45.191274191732802</v>
      </c>
      <c r="M634" s="20">
        <v>-39.7178776944437</v>
      </c>
      <c r="N634" s="20">
        <v>-28.288861765285503</v>
      </c>
      <c r="O634" s="20">
        <v>-1.8833395940779065E-2</v>
      </c>
      <c r="P634" s="20">
        <v>-0.15530207799136531</v>
      </c>
      <c r="Q634" s="20">
        <v>-5.427158704773926E-2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35">
        <v>44678</v>
      </c>
      <c r="B635" s="36">
        <v>1</v>
      </c>
      <c r="C635" s="18" t="str">
        <f t="shared" si="82"/>
        <v>44678_1</v>
      </c>
      <c r="D635" s="20">
        <v>126.14574090182685</v>
      </c>
      <c r="E635" s="20">
        <v>275.76730744733959</v>
      </c>
      <c r="F635" s="20">
        <v>275.87382899879003</v>
      </c>
      <c r="G635" s="20">
        <v>207.63275879654967</v>
      </c>
      <c r="H635" s="20">
        <v>9.4380146720711461E-2</v>
      </c>
      <c r="I635" s="20">
        <v>0.73697892888842276</v>
      </c>
      <c r="J635" s="20">
        <v>0.29982740729399715</v>
      </c>
      <c r="K635" s="20">
        <v>-9.8954109212396197</v>
      </c>
      <c r="L635" s="20">
        <v>-31.901181063565922</v>
      </c>
      <c r="M635" s="20">
        <v>-25.874383751608882</v>
      </c>
      <c r="N635" s="20">
        <v>-16.111437363825345</v>
      </c>
      <c r="O635" s="20">
        <v>-1.8531392181073941E-2</v>
      </c>
      <c r="P635" s="20">
        <v>-0.13582794768980089</v>
      </c>
      <c r="Q635" s="20">
        <v>-5.3190333818379926E-2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35">
        <v>44678</v>
      </c>
      <c r="B636" s="36">
        <v>2</v>
      </c>
      <c r="C636" s="18" t="str">
        <f t="shared" si="82"/>
        <v>44678_2</v>
      </c>
      <c r="D636" s="20">
        <v>112.39938323528375</v>
      </c>
      <c r="E636" s="20">
        <v>244.10506480972464</v>
      </c>
      <c r="F636" s="20">
        <v>239.99706733240365</v>
      </c>
      <c r="G636" s="20">
        <v>181.04988203484484</v>
      </c>
      <c r="H636" s="20">
        <v>8.752018043016653E-2</v>
      </c>
      <c r="I636" s="20">
        <v>0.67499671689201013</v>
      </c>
      <c r="J636" s="20">
        <v>0.27951605432249099</v>
      </c>
      <c r="K636" s="20">
        <v>-10.147909378280627</v>
      </c>
      <c r="L636" s="20">
        <v>-31.72540458830418</v>
      </c>
      <c r="M636" s="20">
        <v>-25.940086175260234</v>
      </c>
      <c r="N636" s="20">
        <v>-16.226180478019131</v>
      </c>
      <c r="O636" s="20">
        <v>-1.8128660730986464E-2</v>
      </c>
      <c r="P636" s="20">
        <v>-0.13433417719393603</v>
      </c>
      <c r="Q636" s="20">
        <v>-5.200229063621075E-2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35">
        <v>44678</v>
      </c>
      <c r="B637" s="36">
        <v>3</v>
      </c>
      <c r="C637" s="18" t="str">
        <f t="shared" si="82"/>
        <v>44678_3</v>
      </c>
      <c r="D637" s="20">
        <v>105.80441169051595</v>
      </c>
      <c r="E637" s="20">
        <v>231.65462357986064</v>
      </c>
      <c r="F637" s="20">
        <v>223.57679301382638</v>
      </c>
      <c r="G637" s="20">
        <v>168.21744408387076</v>
      </c>
      <c r="H637" s="20">
        <v>8.5799392322406326E-2</v>
      </c>
      <c r="I637" s="20">
        <v>0.65480366461249084</v>
      </c>
      <c r="J637" s="20">
        <v>0.27325360102126972</v>
      </c>
      <c r="K637" s="20">
        <v>-10.05258615011228</v>
      </c>
      <c r="L637" s="20">
        <v>-31.266198425346289</v>
      </c>
      <c r="M637" s="20">
        <v>-25.651723085403074</v>
      </c>
      <c r="N637" s="20">
        <v>-15.416867773297669</v>
      </c>
      <c r="O637" s="20">
        <v>-1.6562817895481183E-2</v>
      </c>
      <c r="P637" s="20">
        <v>-0.12932407369149651</v>
      </c>
      <c r="Q637" s="20">
        <v>-4.744456636643412E-2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35">
        <v>44678</v>
      </c>
      <c r="B638" s="36">
        <v>4</v>
      </c>
      <c r="C638" s="18" t="str">
        <f t="shared" si="82"/>
        <v>44678_4</v>
      </c>
      <c r="D638" s="20">
        <v>100.50638739704318</v>
      </c>
      <c r="E638" s="20">
        <v>226.48491398112247</v>
      </c>
      <c r="F638" s="20">
        <v>216.1753655406643</v>
      </c>
      <c r="G638" s="20">
        <v>161.97665664847824</v>
      </c>
      <c r="H638" s="20">
        <v>8.4397610648631341E-2</v>
      </c>
      <c r="I638" s="20">
        <v>0.65233812950541403</v>
      </c>
      <c r="J638" s="20">
        <v>0.26916514772709499</v>
      </c>
      <c r="K638" s="20">
        <v>-11.977561597476065</v>
      </c>
      <c r="L638" s="20">
        <v>-33.985527781709997</v>
      </c>
      <c r="M638" s="20">
        <v>-28.292516281204126</v>
      </c>
      <c r="N638" s="20">
        <v>-17.324686538955056</v>
      </c>
      <c r="O638" s="20">
        <v>-1.8009890735047756E-2</v>
      </c>
      <c r="P638" s="20">
        <v>-0.14053658067222394</v>
      </c>
      <c r="Q638" s="20">
        <v>-5.1562344307058548E-2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35">
        <v>44678</v>
      </c>
      <c r="B639" s="36">
        <v>5</v>
      </c>
      <c r="C639" s="18" t="str">
        <f t="shared" si="82"/>
        <v>44678_5</v>
      </c>
      <c r="D639" s="20">
        <v>99.188476231691311</v>
      </c>
      <c r="E639" s="20">
        <v>225.15976819440175</v>
      </c>
      <c r="F639" s="20">
        <v>213.50544923049583</v>
      </c>
      <c r="G639" s="20">
        <v>160.26966106393502</v>
      </c>
      <c r="H639" s="20">
        <v>8.2523428795963777E-2</v>
      </c>
      <c r="I639" s="20">
        <v>0.64380072169263958</v>
      </c>
      <c r="J639" s="20">
        <v>0.26293560215973244</v>
      </c>
      <c r="K639" s="20">
        <v>-11.70175653659309</v>
      </c>
      <c r="L639" s="20">
        <v>-32.901142374691425</v>
      </c>
      <c r="M639" s="20">
        <v>-27.58775558756388</v>
      </c>
      <c r="N639" s="20">
        <v>-16.653929302004801</v>
      </c>
      <c r="O639" s="20">
        <v>-1.6964874461513992E-2</v>
      </c>
      <c r="P639" s="20">
        <v>-0.13466091173102326</v>
      </c>
      <c r="Q639" s="20">
        <v>-4.8394010252292202E-2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35">
        <v>44678</v>
      </c>
      <c r="B640" s="36">
        <v>6</v>
      </c>
      <c r="C640" s="18" t="str">
        <f t="shared" si="82"/>
        <v>44678_6</v>
      </c>
      <c r="D640" s="20">
        <v>103.46807611155926</v>
      </c>
      <c r="E640" s="20">
        <v>235.40673570323838</v>
      </c>
      <c r="F640" s="20">
        <v>223.67412015146272</v>
      </c>
      <c r="G640" s="20">
        <v>167.46051468192951</v>
      </c>
      <c r="H640" s="20">
        <v>8.2506918512210814E-2</v>
      </c>
      <c r="I640" s="20">
        <v>0.6603778729618438</v>
      </c>
      <c r="J640" s="20">
        <v>0.26265438246278072</v>
      </c>
      <c r="K640" s="20">
        <v>-11.650125599363996</v>
      </c>
      <c r="L640" s="20">
        <v>-32.49033063836621</v>
      </c>
      <c r="M640" s="20">
        <v>-27.397335248886112</v>
      </c>
      <c r="N640" s="20">
        <v>-16.555812994775625</v>
      </c>
      <c r="O640" s="20">
        <v>-1.8494493587502932E-2</v>
      </c>
      <c r="P640" s="20">
        <v>-0.13986418711215653</v>
      </c>
      <c r="Q640" s="20">
        <v>-5.291642387969088E-2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35">
        <v>44678</v>
      </c>
      <c r="B641" s="36">
        <v>7</v>
      </c>
      <c r="C641" s="18" t="str">
        <f t="shared" si="82"/>
        <v>44678_7</v>
      </c>
      <c r="D641" s="20">
        <v>125.38290939951517</v>
      </c>
      <c r="E641" s="20">
        <v>284.35530966754442</v>
      </c>
      <c r="F641" s="20">
        <v>272.16759400816267</v>
      </c>
      <c r="G641" s="20">
        <v>205.52261950880734</v>
      </c>
      <c r="H641" s="20">
        <v>9.1759830449094956E-2</v>
      </c>
      <c r="I641" s="20">
        <v>0.75477962722576453</v>
      </c>
      <c r="J641" s="20">
        <v>0.28961003354629639</v>
      </c>
      <c r="K641" s="20">
        <v>-15.669794234607419</v>
      </c>
      <c r="L641" s="20">
        <v>-39.930456448596274</v>
      </c>
      <c r="M641" s="20">
        <v>-36.433179467339869</v>
      </c>
      <c r="N641" s="20">
        <v>-25.080655079208302</v>
      </c>
      <c r="O641" s="20">
        <v>-1.633002904254548E-2</v>
      </c>
      <c r="P641" s="20">
        <v>-0.12910545403631565</v>
      </c>
      <c r="Q641" s="20">
        <v>-4.6711860994508816E-2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35">
        <v>44678</v>
      </c>
      <c r="B642" s="36">
        <v>8</v>
      </c>
      <c r="C642" s="18" t="str">
        <f t="shared" si="82"/>
        <v>44678_8</v>
      </c>
      <c r="D642" s="20">
        <v>147.96210594137369</v>
      </c>
      <c r="E642" s="20">
        <v>331.25067660101655</v>
      </c>
      <c r="F642" s="20">
        <v>312.93416571218057</v>
      </c>
      <c r="G642" s="20">
        <v>242.02324699988591</v>
      </c>
      <c r="H642" s="20">
        <v>9.0943762177561518E-2</v>
      </c>
      <c r="I642" s="20">
        <v>0.81375346534977511</v>
      </c>
      <c r="J642" s="20">
        <v>0.28786759484453983</v>
      </c>
      <c r="K642" s="20">
        <v>-24.097008948360042</v>
      </c>
      <c r="L642" s="20">
        <v>-54.875904565166991</v>
      </c>
      <c r="M642" s="20">
        <v>-54.106755582659403</v>
      </c>
      <c r="N642" s="20">
        <v>-42.180963412545907</v>
      </c>
      <c r="O642" s="20">
        <v>-1.6076256227945358E-2</v>
      </c>
      <c r="P642" s="20">
        <v>-0.11713835608776822</v>
      </c>
      <c r="Q642" s="20">
        <v>-4.6075373884741665E-2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35">
        <v>44678</v>
      </c>
      <c r="B643" s="36">
        <v>9</v>
      </c>
      <c r="C643" s="18" t="str">
        <f t="shared" si="82"/>
        <v>44678_9</v>
      </c>
      <c r="D643" s="20">
        <v>164.39379222707993</v>
      </c>
      <c r="E643" s="20">
        <v>369.58109669923539</v>
      </c>
      <c r="F643" s="20">
        <v>346.38831908616936</v>
      </c>
      <c r="G643" s="20">
        <v>267.93224507056715</v>
      </c>
      <c r="H643" s="20">
        <v>0.10685667522835132</v>
      </c>
      <c r="I643" s="20">
        <v>0.9326250123544837</v>
      </c>
      <c r="J643" s="20">
        <v>0.33480056069490954</v>
      </c>
      <c r="K643" s="20">
        <v>-23.48213585564746</v>
      </c>
      <c r="L643" s="20">
        <v>-50.375091993974713</v>
      </c>
      <c r="M643" s="20">
        <v>-50.298835991641461</v>
      </c>
      <c r="N643" s="20">
        <v>-42.65747123324519</v>
      </c>
      <c r="O643" s="20">
        <v>4.9663362048400837E-5</v>
      </c>
      <c r="P643" s="20">
        <v>-2.1913358005532277E-2</v>
      </c>
      <c r="Q643" s="20">
        <v>3.7508937664015233E-4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35">
        <v>44678</v>
      </c>
      <c r="B644" s="36">
        <v>10</v>
      </c>
      <c r="C644" s="18" t="str">
        <f t="shared" si="82"/>
        <v>44678_10</v>
      </c>
      <c r="D644" s="20">
        <v>177.2030262678108</v>
      </c>
      <c r="E644" s="20">
        <v>406.59787208616541</v>
      </c>
      <c r="F644" s="20">
        <v>380.64566563855089</v>
      </c>
      <c r="G644" s="20">
        <v>292.1961791745141</v>
      </c>
      <c r="H644" s="20">
        <v>0.13103254703676614</v>
      </c>
      <c r="I644" s="20">
        <v>1.1473418123190822</v>
      </c>
      <c r="J644" s="20">
        <v>0.40463335974825387</v>
      </c>
      <c r="K644" s="20">
        <v>-18.56569500760385</v>
      </c>
      <c r="L644" s="20">
        <v>-37.759811691687432</v>
      </c>
      <c r="M644" s="20">
        <v>-38.88868678872133</v>
      </c>
      <c r="N644" s="20">
        <v>-35.20234909469346</v>
      </c>
      <c r="O644" s="20">
        <v>2.7537164535302097E-2</v>
      </c>
      <c r="P644" s="20">
        <v>0.13046827670110678</v>
      </c>
      <c r="Q644" s="20">
        <v>7.967268925480088E-2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1.0331206413395003E-2</v>
      </c>
      <c r="W644" s="3">
        <f t="shared" si="80"/>
        <v>0</v>
      </c>
      <c r="X644" s="3">
        <f t="shared" si="81"/>
        <v>0</v>
      </c>
    </row>
    <row r="645" spans="1:24" x14ac:dyDescent="0.25">
      <c r="A645" s="35">
        <v>44678</v>
      </c>
      <c r="B645" s="36">
        <v>11</v>
      </c>
      <c r="C645" s="18" t="str">
        <f t="shared" si="82"/>
        <v>44678_11</v>
      </c>
      <c r="D645" s="20">
        <v>188.48010427290561</v>
      </c>
      <c r="E645" s="20">
        <v>429.55197171828985</v>
      </c>
      <c r="F645" s="20">
        <v>401.57502296196594</v>
      </c>
      <c r="G645" s="20">
        <v>311.51021016375825</v>
      </c>
      <c r="H645" s="20">
        <v>0.13738541593578396</v>
      </c>
      <c r="I645" s="20">
        <v>1.2765081707307351</v>
      </c>
      <c r="J645" s="20">
        <v>0.4235199983299634</v>
      </c>
      <c r="K645" s="20">
        <v>-13.191674073863258</v>
      </c>
      <c r="L645" s="20">
        <v>-27.575471051357304</v>
      </c>
      <c r="M645" s="20">
        <v>-30.113745757206654</v>
      </c>
      <c r="N645" s="20">
        <v>-27.221098171152327</v>
      </c>
      <c r="O645" s="20">
        <v>3.2856243729929624E-2</v>
      </c>
      <c r="P645" s="20">
        <v>0.18968555649699859</v>
      </c>
      <c r="Q645" s="20">
        <v>9.5167932746127712E-2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4.1763802454088263E-2</v>
      </c>
      <c r="W645" s="3">
        <f t="shared" si="80"/>
        <v>0</v>
      </c>
      <c r="X645" s="3">
        <f t="shared" si="81"/>
        <v>8.1241976434168389E-2</v>
      </c>
    </row>
    <row r="646" spans="1:24" x14ac:dyDescent="0.25">
      <c r="A646" s="35">
        <v>44678</v>
      </c>
      <c r="B646" s="36">
        <v>12</v>
      </c>
      <c r="C646" s="18" t="str">
        <f t="shared" si="82"/>
        <v>44678_12</v>
      </c>
      <c r="D646" s="20">
        <v>199.31585733945082</v>
      </c>
      <c r="E646" s="20">
        <v>445.95991989694858</v>
      </c>
      <c r="F646" s="20">
        <v>417.12684433540375</v>
      </c>
      <c r="G646" s="20">
        <v>327.67354839979436</v>
      </c>
      <c r="H646" s="20">
        <v>0.12795873731054466</v>
      </c>
      <c r="I646" s="20">
        <v>1.2370701192700897</v>
      </c>
      <c r="J646" s="20">
        <v>0.39626695684344088</v>
      </c>
      <c r="K646" s="20">
        <v>-9.9119545502122897</v>
      </c>
      <c r="L646" s="20">
        <v>-22.775139566323631</v>
      </c>
      <c r="M646" s="20">
        <v>-26.035842381231337</v>
      </c>
      <c r="N646" s="20">
        <v>-22.401713578253762</v>
      </c>
      <c r="O646" s="20">
        <v>3.1812731006484463E-2</v>
      </c>
      <c r="P646" s="20">
        <v>0.1837966253061743</v>
      </c>
      <c r="Q646" s="20">
        <v>9.2427382621245863E-2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4.8299716238531618E-2</v>
      </c>
      <c r="W646" s="3">
        <f t="shared" si="80"/>
        <v>0</v>
      </c>
      <c r="X646" s="3">
        <f t="shared" si="81"/>
        <v>0.10228286808485783</v>
      </c>
    </row>
    <row r="647" spans="1:24" x14ac:dyDescent="0.25">
      <c r="A647" s="35">
        <v>44678</v>
      </c>
      <c r="B647" s="36">
        <v>13</v>
      </c>
      <c r="C647" s="18" t="str">
        <f t="shared" si="82"/>
        <v>44678_13</v>
      </c>
      <c r="D647" s="20">
        <v>211.09221858475718</v>
      </c>
      <c r="E647" s="20">
        <v>447.95563851803934</v>
      </c>
      <c r="F647" s="20">
        <v>424.07243091313796</v>
      </c>
      <c r="G647" s="20">
        <v>332.83721139349905</v>
      </c>
      <c r="H647" s="20">
        <v>0.13599172528438455</v>
      </c>
      <c r="I647" s="20">
        <v>1.1591523789112386</v>
      </c>
      <c r="J647" s="20">
        <v>0.41992011355340769</v>
      </c>
      <c r="K647" s="20">
        <v>-6.9419820933435012</v>
      </c>
      <c r="L647" s="20">
        <v>-21.640568432032481</v>
      </c>
      <c r="M647" s="20">
        <v>-23.546535364021132</v>
      </c>
      <c r="N647" s="20">
        <v>-21.103057088760092</v>
      </c>
      <c r="O647" s="20">
        <v>3.3826892404909083E-2</v>
      </c>
      <c r="P647" s="20">
        <v>0.1610760569296362</v>
      </c>
      <c r="Q647" s="20">
        <v>9.7795745546852109E-2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5.1464041610121775E-2</v>
      </c>
      <c r="W647" s="3">
        <f t="shared" si="80"/>
        <v>0</v>
      </c>
      <c r="X647" s="3">
        <f t="shared" si="81"/>
        <v>0.10723421610002824</v>
      </c>
    </row>
    <row r="648" spans="1:24" x14ac:dyDescent="0.25">
      <c r="A648" s="35">
        <v>44678</v>
      </c>
      <c r="B648" s="36">
        <v>14</v>
      </c>
      <c r="C648" s="18" t="str">
        <f t="shared" si="82"/>
        <v>44678_14</v>
      </c>
      <c r="D648" s="20">
        <v>215.5087903297071</v>
      </c>
      <c r="E648" s="20">
        <v>453.80703069094744</v>
      </c>
      <c r="F648" s="20">
        <v>430.70929892686297</v>
      </c>
      <c r="G648" s="20">
        <v>339.16453981522506</v>
      </c>
      <c r="H648" s="20">
        <v>0.13262034833061409</v>
      </c>
      <c r="I648" s="20">
        <v>1.0951160042901951</v>
      </c>
      <c r="J648" s="20">
        <v>0.40977505109663065</v>
      </c>
      <c r="K648" s="20">
        <v>-6.8237706342884064</v>
      </c>
      <c r="L648" s="20">
        <v>-25.618468906798633</v>
      </c>
      <c r="M648" s="20">
        <v>-27.663410166635568</v>
      </c>
      <c r="N648" s="20">
        <v>-21.258716444408314</v>
      </c>
      <c r="O648" s="20">
        <v>2.7498680107362252E-2</v>
      </c>
      <c r="P648" s="20">
        <v>0.11092789124552088</v>
      </c>
      <c r="Q648" s="20">
        <v>7.9657258293293939E-2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7.5668754657829441E-3</v>
      </c>
      <c r="W648" s="3">
        <f t="shared" si="80"/>
        <v>0</v>
      </c>
      <c r="X648" s="3">
        <f t="shared" si="81"/>
        <v>0</v>
      </c>
    </row>
    <row r="649" spans="1:24" x14ac:dyDescent="0.25">
      <c r="A649" s="35">
        <v>44678</v>
      </c>
      <c r="B649" s="36">
        <v>15</v>
      </c>
      <c r="C649" s="18" t="str">
        <f t="shared" si="82"/>
        <v>44678_15</v>
      </c>
      <c r="D649" s="20">
        <v>216.42278901314685</v>
      </c>
      <c r="E649" s="20">
        <v>457.77755080305172</v>
      </c>
      <c r="F649" s="20">
        <v>436.12438875261336</v>
      </c>
      <c r="G649" s="20">
        <v>340.68673676072575</v>
      </c>
      <c r="H649" s="20">
        <v>0.12684054996849442</v>
      </c>
      <c r="I649" s="20">
        <v>1.0417360711647039</v>
      </c>
      <c r="J649" s="20">
        <v>0.39218888881952685</v>
      </c>
      <c r="K649" s="20">
        <v>-6.086722738283564</v>
      </c>
      <c r="L649" s="20">
        <v>-23.15267857679823</v>
      </c>
      <c r="M649" s="20">
        <v>-25.397775254962454</v>
      </c>
      <c r="N649" s="20">
        <v>-20.176154466522263</v>
      </c>
      <c r="O649" s="20">
        <v>2.1007419886854495E-2</v>
      </c>
      <c r="P649" s="20">
        <v>0.10031829299544695</v>
      </c>
      <c r="Q649" s="20">
        <v>6.0552498663844961E-2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</v>
      </c>
      <c r="W649" s="3">
        <f t="shared" si="80"/>
        <v>0</v>
      </c>
      <c r="X649" s="3">
        <f t="shared" si="81"/>
        <v>0</v>
      </c>
    </row>
    <row r="650" spans="1:24" x14ac:dyDescent="0.25">
      <c r="A650" s="35">
        <v>44678</v>
      </c>
      <c r="B650" s="36">
        <v>16</v>
      </c>
      <c r="C650" s="18" t="str">
        <f t="shared" si="82"/>
        <v>44678_16</v>
      </c>
      <c r="D650" s="20">
        <v>216.35000892514475</v>
      </c>
      <c r="E650" s="20">
        <v>459.45259107414267</v>
      </c>
      <c r="F650" s="20">
        <v>435.92152860224991</v>
      </c>
      <c r="G650" s="20">
        <v>340.19809176482624</v>
      </c>
      <c r="H650" s="20">
        <v>0.13380261777679098</v>
      </c>
      <c r="I650" s="20">
        <v>1.1080106345068008</v>
      </c>
      <c r="J650" s="20">
        <v>0.41267754319475863</v>
      </c>
      <c r="K650" s="20">
        <v>-5.9938985930753663</v>
      </c>
      <c r="L650" s="20">
        <v>-21.990487057767133</v>
      </c>
      <c r="M650" s="20">
        <v>-24.111396109793109</v>
      </c>
      <c r="N650" s="20">
        <v>-20.006226070651227</v>
      </c>
      <c r="O650" s="20">
        <v>2.9143411975360679E-2</v>
      </c>
      <c r="P650" s="20">
        <v>0.15643173959729745</v>
      </c>
      <c r="Q650" s="20">
        <v>8.3902076599726511E-2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1.8500745692899258E-2</v>
      </c>
      <c r="W650" s="3">
        <f t="shared" si="80"/>
        <v>0</v>
      </c>
      <c r="X650" s="3">
        <f t="shared" si="81"/>
        <v>1.0610033647455379E-2</v>
      </c>
    </row>
    <row r="651" spans="1:24" x14ac:dyDescent="0.25">
      <c r="A651" s="35">
        <v>44678</v>
      </c>
      <c r="B651" s="36">
        <v>17</v>
      </c>
      <c r="C651" s="18" t="str">
        <f t="shared" si="82"/>
        <v>44678_17</v>
      </c>
      <c r="D651" s="20">
        <v>213.90526121117404</v>
      </c>
      <c r="E651" s="20">
        <v>456.7369609557403</v>
      </c>
      <c r="F651" s="20">
        <v>433.46147551059016</v>
      </c>
      <c r="G651" s="20">
        <v>338.01452499868867</v>
      </c>
      <c r="H651" s="20">
        <v>0.13707800970547995</v>
      </c>
      <c r="I651" s="20">
        <v>1.1024040080168682</v>
      </c>
      <c r="J651" s="20">
        <v>0.42282840110641884</v>
      </c>
      <c r="K651" s="20">
        <v>-8.9851349200044464</v>
      </c>
      <c r="L651" s="20">
        <v>-27.188304168762791</v>
      </c>
      <c r="M651" s="20">
        <v>-28.983774060193557</v>
      </c>
      <c r="N651" s="20">
        <v>-23.868034913288284</v>
      </c>
      <c r="O651" s="20">
        <v>2.7162334181486291E-2</v>
      </c>
      <c r="P651" s="20">
        <v>0.1325337841538973</v>
      </c>
      <c r="Q651" s="20">
        <v>7.837700896116756E-2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35">
        <v>44678</v>
      </c>
      <c r="B652" s="36">
        <v>18</v>
      </c>
      <c r="C652" s="18" t="str">
        <f t="shared" ref="C652:C715" si="90">CONCATENATE(A652,"_",B652)</f>
        <v>44678_18</v>
      </c>
      <c r="D652" s="20">
        <v>203.61348661197459</v>
      </c>
      <c r="E652" s="20">
        <v>448.03841912046704</v>
      </c>
      <c r="F652" s="20">
        <v>425.47408526976443</v>
      </c>
      <c r="G652" s="20">
        <v>332.82445548221301</v>
      </c>
      <c r="H652" s="20">
        <v>0.12139843677823739</v>
      </c>
      <c r="I652" s="20">
        <v>1.0672391546126423</v>
      </c>
      <c r="J652" s="20">
        <v>0.37802681114461395</v>
      </c>
      <c r="K652" s="20">
        <v>-14.09020131131645</v>
      </c>
      <c r="L652" s="20">
        <v>-36.537482606713056</v>
      </c>
      <c r="M652" s="20">
        <v>-37.843196190726317</v>
      </c>
      <c r="N652" s="20">
        <v>-28.576902453586442</v>
      </c>
      <c r="O652" s="20">
        <v>6.3927412127810718E-3</v>
      </c>
      <c r="P652" s="20">
        <v>2.0856155398467354E-2</v>
      </c>
      <c r="Q652" s="20">
        <v>1.8541856182747583E-2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35">
        <v>44678</v>
      </c>
      <c r="B653" s="36">
        <v>19</v>
      </c>
      <c r="C653" s="18" t="str">
        <f t="shared" si="90"/>
        <v>44678_19</v>
      </c>
      <c r="D653" s="20">
        <v>215.39011877105312</v>
      </c>
      <c r="E653" s="20">
        <v>474.32559417663998</v>
      </c>
      <c r="F653" s="20">
        <v>457.56616264881546</v>
      </c>
      <c r="G653" s="20">
        <v>355.82269873926629</v>
      </c>
      <c r="H653" s="20">
        <v>0.13492742757363302</v>
      </c>
      <c r="I653" s="20">
        <v>1.1876661092602618</v>
      </c>
      <c r="J653" s="20">
        <v>0.4185966724584691</v>
      </c>
      <c r="K653" s="20">
        <v>-17.175657014815705</v>
      </c>
      <c r="L653" s="20">
        <v>-44.402209429354599</v>
      </c>
      <c r="M653" s="20">
        <v>-43.43372458945688</v>
      </c>
      <c r="N653" s="20">
        <v>-32.686087877694341</v>
      </c>
      <c r="O653" s="20">
        <v>-1.0595440584071169E-2</v>
      </c>
      <c r="P653" s="20">
        <v>-7.3197744838552292E-2</v>
      </c>
      <c r="Q653" s="20">
        <v>-3.0604427051702909E-2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35">
        <v>44678</v>
      </c>
      <c r="B654" s="36">
        <v>20</v>
      </c>
      <c r="C654" s="18" t="str">
        <f t="shared" si="90"/>
        <v>44678_20</v>
      </c>
      <c r="D654" s="20">
        <v>222.55689142730657</v>
      </c>
      <c r="E654" s="20">
        <v>496.72993506062045</v>
      </c>
      <c r="F654" s="20">
        <v>487.10637037741856</v>
      </c>
      <c r="G654" s="20">
        <v>372.58243702634661</v>
      </c>
      <c r="H654" s="20">
        <v>0.1457092067107055</v>
      </c>
      <c r="I654" s="20">
        <v>1.2834259667037682</v>
      </c>
      <c r="J654" s="20">
        <v>0.4501316910374244</v>
      </c>
      <c r="K654" s="20">
        <v>-19.852046367073896</v>
      </c>
      <c r="L654" s="20">
        <v>-49.250350203675296</v>
      </c>
      <c r="M654" s="20">
        <v>-46.510185924052557</v>
      </c>
      <c r="N654" s="20">
        <v>-36.334490063509975</v>
      </c>
      <c r="O654" s="20">
        <v>-9.7651024741051903E-3</v>
      </c>
      <c r="P654" s="20">
        <v>-7.4103804946226523E-2</v>
      </c>
      <c r="Q654" s="20">
        <v>-2.8510500726691212E-2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35">
        <v>44678</v>
      </c>
      <c r="B655" s="36">
        <v>21</v>
      </c>
      <c r="C655" s="18" t="str">
        <f t="shared" si="90"/>
        <v>44678_21</v>
      </c>
      <c r="D655" s="20">
        <v>214.30941477999511</v>
      </c>
      <c r="E655" s="20">
        <v>483.41966676345749</v>
      </c>
      <c r="F655" s="20">
        <v>477.30582539270932</v>
      </c>
      <c r="G655" s="20">
        <v>363.01146768560341</v>
      </c>
      <c r="H655" s="20">
        <v>0.13613825770227039</v>
      </c>
      <c r="I655" s="20">
        <v>1.2391657277079888</v>
      </c>
      <c r="J655" s="20">
        <v>0.42171349416242326</v>
      </c>
      <c r="K655" s="20">
        <v>-22.650933123241963</v>
      </c>
      <c r="L655" s="20">
        <v>-52.766009882470286</v>
      </c>
      <c r="M655" s="20">
        <v>-49.769168888172501</v>
      </c>
      <c r="N655" s="20">
        <v>-40.029068279893963</v>
      </c>
      <c r="O655" s="20">
        <v>-1.3212762165534539E-2</v>
      </c>
      <c r="P655" s="20">
        <v>-9.216677727057318E-2</v>
      </c>
      <c r="Q655" s="20">
        <v>-3.8434713086736322E-2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35">
        <v>44678</v>
      </c>
      <c r="B656" s="36">
        <v>22</v>
      </c>
      <c r="C656" s="18" t="str">
        <f t="shared" si="90"/>
        <v>44678_22</v>
      </c>
      <c r="D656" s="20">
        <v>202.63564510591658</v>
      </c>
      <c r="E656" s="20">
        <v>459.61018707637413</v>
      </c>
      <c r="F656" s="20">
        <v>455.63668397580989</v>
      </c>
      <c r="G656" s="20">
        <v>344.89237500002355</v>
      </c>
      <c r="H656" s="20">
        <v>0.13005878272631924</v>
      </c>
      <c r="I656" s="20">
        <v>1.1744846182080511</v>
      </c>
      <c r="J656" s="20">
        <v>0.40354982802285966</v>
      </c>
      <c r="K656" s="20">
        <v>-25.150426714502405</v>
      </c>
      <c r="L656" s="20">
        <v>-57.802047162129043</v>
      </c>
      <c r="M656" s="20">
        <v>-54.470628107807556</v>
      </c>
      <c r="N656" s="20">
        <v>-44.139371121733248</v>
      </c>
      <c r="O656" s="20">
        <v>-1.1782813339409762E-2</v>
      </c>
      <c r="P656" s="20">
        <v>-9.4684573681460882E-2</v>
      </c>
      <c r="Q656" s="20">
        <v>-3.4132827820887932E-2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35">
        <v>44678</v>
      </c>
      <c r="B657" s="36">
        <v>23</v>
      </c>
      <c r="C657" s="18" t="str">
        <f t="shared" si="90"/>
        <v>44678_23</v>
      </c>
      <c r="D657" s="20">
        <v>184.04884513642344</v>
      </c>
      <c r="E657" s="20">
        <v>420.42442090204435</v>
      </c>
      <c r="F657" s="20">
        <v>415.52197633340114</v>
      </c>
      <c r="G657" s="20">
        <v>312.99292490546128</v>
      </c>
      <c r="H657" s="20">
        <v>0.12273210664722169</v>
      </c>
      <c r="I657" s="20">
        <v>1.0846102303474925</v>
      </c>
      <c r="J657" s="20">
        <v>0.38190067628613278</v>
      </c>
      <c r="K657" s="20">
        <v>-27.467195379114216</v>
      </c>
      <c r="L657" s="20">
        <v>-63.170663989886989</v>
      </c>
      <c r="M657" s="20">
        <v>-59.238795572175931</v>
      </c>
      <c r="N657" s="20">
        <v>-48.300947907494674</v>
      </c>
      <c r="O657" s="20">
        <v>-1.2429495493919637E-2</v>
      </c>
      <c r="P657" s="20">
        <v>-0.10521452021629572</v>
      </c>
      <c r="Q657" s="20">
        <v>-3.582160195935255E-2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35">
        <v>44678</v>
      </c>
      <c r="B658" s="36">
        <v>24</v>
      </c>
      <c r="C658" s="18" t="str">
        <f t="shared" si="90"/>
        <v>44678_24</v>
      </c>
      <c r="D658" s="20">
        <v>159.75203724441312</v>
      </c>
      <c r="E658" s="20">
        <v>364.88447617598615</v>
      </c>
      <c r="F658" s="20">
        <v>359.78903360320567</v>
      </c>
      <c r="G658" s="20">
        <v>269.94605969947685</v>
      </c>
      <c r="H658" s="20">
        <v>0.11009554615212995</v>
      </c>
      <c r="I658" s="20">
        <v>0.96016204636655844</v>
      </c>
      <c r="J658" s="20">
        <v>0.34435677448400548</v>
      </c>
      <c r="K658" s="20">
        <v>-23.517705460322361</v>
      </c>
      <c r="L658" s="20">
        <v>-59.1173543646916</v>
      </c>
      <c r="M658" s="20">
        <v>-55.28441273639821</v>
      </c>
      <c r="N658" s="20">
        <v>-41.776684390691663</v>
      </c>
      <c r="O658" s="20">
        <v>-1.8022009470667955E-2</v>
      </c>
      <c r="P658" s="20">
        <v>-0.12959904141587672</v>
      </c>
      <c r="Q658" s="20">
        <v>-5.1899897952324088E-2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35">
        <v>44679</v>
      </c>
      <c r="B659" s="36">
        <v>1</v>
      </c>
      <c r="C659" s="18" t="str">
        <f t="shared" si="90"/>
        <v>44679_1</v>
      </c>
      <c r="D659" s="20">
        <v>138.03521520128922</v>
      </c>
      <c r="E659" s="20">
        <v>312.04163948863186</v>
      </c>
      <c r="F659" s="20">
        <v>303.96939037619757</v>
      </c>
      <c r="G659" s="20">
        <v>228.95112426228252</v>
      </c>
      <c r="H659" s="20">
        <v>9.4076207933756956E-2</v>
      </c>
      <c r="I659" s="20">
        <v>0.82201482520162572</v>
      </c>
      <c r="J659" s="20">
        <v>0.29721873074804639</v>
      </c>
      <c r="K659" s="20">
        <v>-14.951547428589649</v>
      </c>
      <c r="L659" s="20">
        <v>-41.162400236932221</v>
      </c>
      <c r="M659" s="20">
        <v>-36.292958414766993</v>
      </c>
      <c r="N659" s="20">
        <v>-25.081852197467196</v>
      </c>
      <c r="O659" s="20">
        <v>-1.8563148203644499E-2</v>
      </c>
      <c r="P659" s="20">
        <v>-0.12958578248610339</v>
      </c>
      <c r="Q659" s="20">
        <v>-5.3335365728557148E-2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35">
        <v>44679</v>
      </c>
      <c r="B660" s="36">
        <v>2</v>
      </c>
      <c r="C660" s="18" t="str">
        <f t="shared" si="90"/>
        <v>44679_2</v>
      </c>
      <c r="D660" s="20">
        <v>122.3359332053593</v>
      </c>
      <c r="E660" s="20">
        <v>272.85831040883306</v>
      </c>
      <c r="F660" s="20">
        <v>262.06457729315133</v>
      </c>
      <c r="G660" s="20">
        <v>199.20889465981602</v>
      </c>
      <c r="H660" s="20">
        <v>8.7988815639997706E-2</v>
      </c>
      <c r="I660" s="20">
        <v>0.73128466708876783</v>
      </c>
      <c r="J660" s="20">
        <v>0.27913726654003657</v>
      </c>
      <c r="K660" s="20">
        <v>-16.042939284616267</v>
      </c>
      <c r="L660" s="20">
        <v>-43.784732557353472</v>
      </c>
      <c r="M660" s="20">
        <v>-38.00366036221159</v>
      </c>
      <c r="N660" s="20">
        <v>-26.358328034906076</v>
      </c>
      <c r="O660" s="20">
        <v>-1.8239564615594492E-2</v>
      </c>
      <c r="P660" s="20">
        <v>-0.13672750474620832</v>
      </c>
      <c r="Q660" s="20">
        <v>-5.2446692074002918E-2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35">
        <v>44679</v>
      </c>
      <c r="B661" s="36">
        <v>3</v>
      </c>
      <c r="C661" s="18" t="str">
        <f t="shared" si="90"/>
        <v>44679_3</v>
      </c>
      <c r="D661" s="20">
        <v>113.50398405263452</v>
      </c>
      <c r="E661" s="20">
        <v>251.88866701438201</v>
      </c>
      <c r="F661" s="20">
        <v>239.58037427762349</v>
      </c>
      <c r="G661" s="20">
        <v>182.26151464449816</v>
      </c>
      <c r="H661" s="20">
        <v>8.5296567504364401E-2</v>
      </c>
      <c r="I661" s="20">
        <v>0.67109544991452419</v>
      </c>
      <c r="J661" s="20">
        <v>0.27140064077028886</v>
      </c>
      <c r="K661" s="20">
        <v>-16.36087235582626</v>
      </c>
      <c r="L661" s="20">
        <v>-44.32111237134756</v>
      </c>
      <c r="M661" s="20">
        <v>-38.93419725892349</v>
      </c>
      <c r="N661" s="20">
        <v>-27.10568913185627</v>
      </c>
      <c r="O661" s="20">
        <v>-1.7201327058716354E-2</v>
      </c>
      <c r="P661" s="20">
        <v>-0.14536806300466371</v>
      </c>
      <c r="Q661" s="20">
        <v>-4.9402710327674695E-2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35">
        <v>44679</v>
      </c>
      <c r="B662" s="36">
        <v>4</v>
      </c>
      <c r="C662" s="18" t="str">
        <f t="shared" si="90"/>
        <v>44679_4</v>
      </c>
      <c r="D662" s="20">
        <v>109.0128241546734</v>
      </c>
      <c r="E662" s="20">
        <v>242.22125024579074</v>
      </c>
      <c r="F662" s="20">
        <v>228.05865058522539</v>
      </c>
      <c r="G662" s="20">
        <v>173.42757583807753</v>
      </c>
      <c r="H662" s="20">
        <v>8.3889449623021944E-2</v>
      </c>
      <c r="I662" s="20">
        <v>0.64669040097620367</v>
      </c>
      <c r="J662" s="20">
        <v>0.26611809581749085</v>
      </c>
      <c r="K662" s="20">
        <v>-16.369675946768464</v>
      </c>
      <c r="L662" s="20">
        <v>-43.756863903686245</v>
      </c>
      <c r="M662" s="20">
        <v>-36.651258108160903</v>
      </c>
      <c r="N662" s="20">
        <v>-25.83160108765696</v>
      </c>
      <c r="O662" s="20">
        <v>-1.90051200823174E-2</v>
      </c>
      <c r="P662" s="20">
        <v>-0.15937580902820023</v>
      </c>
      <c r="Q662" s="20">
        <v>-5.4583320480584521E-2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35">
        <v>44679</v>
      </c>
      <c r="B663" s="36">
        <v>5</v>
      </c>
      <c r="C663" s="18" t="str">
        <f t="shared" si="90"/>
        <v>44679_5</v>
      </c>
      <c r="D663" s="20">
        <v>107.18984642053194</v>
      </c>
      <c r="E663" s="20">
        <v>237.50187984027221</v>
      </c>
      <c r="F663" s="20">
        <v>223.38020615826397</v>
      </c>
      <c r="G663" s="20">
        <v>169.97818702131192</v>
      </c>
      <c r="H663" s="20">
        <v>8.6113082640145278E-2</v>
      </c>
      <c r="I663" s="20">
        <v>0.64688085455835509</v>
      </c>
      <c r="J663" s="20">
        <v>0.2721693179417361</v>
      </c>
      <c r="K663" s="20">
        <v>-15.148289208786821</v>
      </c>
      <c r="L663" s="20">
        <v>-39.606490360048554</v>
      </c>
      <c r="M663" s="20">
        <v>-31.408558121693172</v>
      </c>
      <c r="N663" s="20">
        <v>-22.253548579632298</v>
      </c>
      <c r="O663" s="20">
        <v>-1.7497364821841815E-2</v>
      </c>
      <c r="P663" s="20">
        <v>-0.15488903588456643</v>
      </c>
      <c r="Q663" s="20">
        <v>-5.0325579214224418E-2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35">
        <v>44679</v>
      </c>
      <c r="B664" s="36">
        <v>6</v>
      </c>
      <c r="C664" s="18" t="str">
        <f t="shared" si="90"/>
        <v>44679_6</v>
      </c>
      <c r="D664" s="20">
        <v>112.2007696312011</v>
      </c>
      <c r="E664" s="20">
        <v>250.63044072937288</v>
      </c>
      <c r="F664" s="20">
        <v>236.22096422534744</v>
      </c>
      <c r="G664" s="20">
        <v>178.34026784791581</v>
      </c>
      <c r="H664" s="20">
        <v>8.9031109854496887E-2</v>
      </c>
      <c r="I664" s="20">
        <v>0.68543777865454691</v>
      </c>
      <c r="J664" s="20">
        <v>0.28056619903281277</v>
      </c>
      <c r="K664" s="20">
        <v>-14.223838972088149</v>
      </c>
      <c r="L664" s="20">
        <v>-37.503233982843796</v>
      </c>
      <c r="M664" s="20">
        <v>-29.894980280365388</v>
      </c>
      <c r="N664" s="20">
        <v>-20.737382788922886</v>
      </c>
      <c r="O664" s="20">
        <v>-1.8915036357110088E-2</v>
      </c>
      <c r="P664" s="20">
        <v>-0.15757699267920824</v>
      </c>
      <c r="Q664" s="20">
        <v>-5.4442858248466723E-2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35">
        <v>44679</v>
      </c>
      <c r="B665" s="36">
        <v>7</v>
      </c>
      <c r="C665" s="18" t="str">
        <f t="shared" si="90"/>
        <v>44679_7</v>
      </c>
      <c r="D665" s="20">
        <v>137.1915619743898</v>
      </c>
      <c r="E665" s="20">
        <v>303.9288630537975</v>
      </c>
      <c r="F665" s="20">
        <v>288.9368259004591</v>
      </c>
      <c r="G665" s="20">
        <v>220.68864943019372</v>
      </c>
      <c r="H665" s="20">
        <v>9.6856388139070729E-2</v>
      </c>
      <c r="I665" s="20">
        <v>0.78905988074418876</v>
      </c>
      <c r="J665" s="20">
        <v>0.30385093130281554</v>
      </c>
      <c r="K665" s="20">
        <v>-14.711794708371087</v>
      </c>
      <c r="L665" s="20">
        <v>-40.612992278721293</v>
      </c>
      <c r="M665" s="20">
        <v>-33.336772531510952</v>
      </c>
      <c r="N665" s="20">
        <v>-22.088958098325371</v>
      </c>
      <c r="O665" s="20">
        <v>-1.892549211201194E-2</v>
      </c>
      <c r="P665" s="20">
        <v>-0.15844805981006455</v>
      </c>
      <c r="Q665" s="20">
        <v>-5.4573184726298088E-2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35">
        <v>44679</v>
      </c>
      <c r="B666" s="36">
        <v>8</v>
      </c>
      <c r="C666" s="18" t="str">
        <f t="shared" si="90"/>
        <v>44679_8</v>
      </c>
      <c r="D666" s="20">
        <v>160.78511131999022</v>
      </c>
      <c r="E666" s="20">
        <v>355.40789246211807</v>
      </c>
      <c r="F666" s="20">
        <v>334.72509819810227</v>
      </c>
      <c r="G666" s="20">
        <v>260.34006825502149</v>
      </c>
      <c r="H666" s="20">
        <v>0.10100082284330034</v>
      </c>
      <c r="I666" s="20">
        <v>0.88375210554323169</v>
      </c>
      <c r="J666" s="20">
        <v>0.31733499461643028</v>
      </c>
      <c r="K666" s="20">
        <v>-22.300415919089993</v>
      </c>
      <c r="L666" s="20">
        <v>-54.812272243515238</v>
      </c>
      <c r="M666" s="20">
        <v>-53.593610346150747</v>
      </c>
      <c r="N666" s="20">
        <v>-38.51868050695186</v>
      </c>
      <c r="O666" s="20">
        <v>-1.7519390019366456E-2</v>
      </c>
      <c r="P666" s="20">
        <v>-0.1383281173662835</v>
      </c>
      <c r="Q666" s="20">
        <v>-5.073213169180732E-2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35">
        <v>44679</v>
      </c>
      <c r="B667" s="36">
        <v>9</v>
      </c>
      <c r="C667" s="18" t="str">
        <f t="shared" si="90"/>
        <v>44679_9</v>
      </c>
      <c r="D667" s="20">
        <v>174.78462066373015</v>
      </c>
      <c r="E667" s="20">
        <v>397.89126153139023</v>
      </c>
      <c r="F667" s="20">
        <v>369.95157430533834</v>
      </c>
      <c r="G667" s="20">
        <v>284.82897379233839</v>
      </c>
      <c r="H667" s="20">
        <v>0.11377268056894935</v>
      </c>
      <c r="I667" s="20">
        <v>1.0879537319829278</v>
      </c>
      <c r="J667" s="20">
        <v>0.35516114932947795</v>
      </c>
      <c r="K667" s="20">
        <v>-22.816249464691865</v>
      </c>
      <c r="L667" s="20">
        <v>-49.7878766583285</v>
      </c>
      <c r="M667" s="20">
        <v>-53.183079057943623</v>
      </c>
      <c r="N667" s="20">
        <v>-42.239563966057133</v>
      </c>
      <c r="O667" s="20">
        <v>2.4238829282984646E-3</v>
      </c>
      <c r="P667" s="20">
        <v>-1.2102104112984626E-2</v>
      </c>
      <c r="Q667" s="20">
        <v>6.859118507170801E-3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35">
        <v>44679</v>
      </c>
      <c r="B668" s="36">
        <v>10</v>
      </c>
      <c r="C668" s="18" t="str">
        <f t="shared" si="90"/>
        <v>44679_10</v>
      </c>
      <c r="D668" s="20">
        <v>187.52948191031905</v>
      </c>
      <c r="E668" s="20">
        <v>431.17483793280053</v>
      </c>
      <c r="F668" s="20">
        <v>401.61594308483882</v>
      </c>
      <c r="G668" s="20">
        <v>306.9931372135519</v>
      </c>
      <c r="H668" s="20">
        <v>0.13164259545442339</v>
      </c>
      <c r="I668" s="20">
        <v>1.2651196840697569</v>
      </c>
      <c r="J668" s="20">
        <v>0.40665398159371086</v>
      </c>
      <c r="K668" s="20">
        <v>-16.13761053858061</v>
      </c>
      <c r="L668" s="20">
        <v>-34.14824175192615</v>
      </c>
      <c r="M668" s="20">
        <v>-39.006783167368134</v>
      </c>
      <c r="N668" s="20">
        <v>-32.591573884929439</v>
      </c>
      <c r="O668" s="20">
        <v>3.4632565214950929E-2</v>
      </c>
      <c r="P668" s="20">
        <v>0.16611622009272708</v>
      </c>
      <c r="Q668" s="20">
        <v>9.9984580356752284E-2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6.4472614107250359E-2</v>
      </c>
      <c r="W668" s="3">
        <f t="shared" si="88"/>
        <v>0</v>
      </c>
      <c r="X668" s="3">
        <f t="shared" si="89"/>
        <v>0.14482797927111044</v>
      </c>
    </row>
    <row r="669" spans="1:24" x14ac:dyDescent="0.25">
      <c r="A669" s="35">
        <v>44679</v>
      </c>
      <c r="B669" s="36">
        <v>11</v>
      </c>
      <c r="C669" s="18" t="str">
        <f t="shared" si="90"/>
        <v>44679_11</v>
      </c>
      <c r="D669" s="20">
        <v>190.10068747044747</v>
      </c>
      <c r="E669" s="20">
        <v>440.40375511264648</v>
      </c>
      <c r="F669" s="20">
        <v>409.24518149567575</v>
      </c>
      <c r="G669" s="20">
        <v>312.75178730903303</v>
      </c>
      <c r="H669" s="20">
        <v>0.14539432797628629</v>
      </c>
      <c r="I669" s="20">
        <v>1.3391475268608402</v>
      </c>
      <c r="J669" s="20">
        <v>0.44634640326802832</v>
      </c>
      <c r="K669" s="20">
        <v>-12.643486670956726</v>
      </c>
      <c r="L669" s="20">
        <v>-26.186189233437005</v>
      </c>
      <c r="M669" s="20">
        <v>-31.921737745408034</v>
      </c>
      <c r="N669" s="20">
        <v>-27.153079723844918</v>
      </c>
      <c r="O669" s="20">
        <v>4.9057975652854982E-2</v>
      </c>
      <c r="P669" s="20">
        <v>0.2438753228586788</v>
      </c>
      <c r="Q669" s="20">
        <v>0.14156198708503051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0.18893084433515664</v>
      </c>
      <c r="W669" s="3">
        <f t="shared" si="88"/>
        <v>0</v>
      </c>
      <c r="X669" s="3">
        <f t="shared" si="89"/>
        <v>0.4536031116399129</v>
      </c>
    </row>
    <row r="670" spans="1:24" x14ac:dyDescent="0.25">
      <c r="A670" s="35">
        <v>44679</v>
      </c>
      <c r="B670" s="36">
        <v>12</v>
      </c>
      <c r="C670" s="18" t="str">
        <f t="shared" si="90"/>
        <v>44679_12</v>
      </c>
      <c r="D670" s="20">
        <v>190.41631883650706</v>
      </c>
      <c r="E670" s="20">
        <v>437.36843176071631</v>
      </c>
      <c r="F670" s="20">
        <v>406.18759067116849</v>
      </c>
      <c r="G670" s="20">
        <v>312.09578772077816</v>
      </c>
      <c r="H670" s="20">
        <v>0.15741972923554357</v>
      </c>
      <c r="I670" s="20">
        <v>1.3908976718590798</v>
      </c>
      <c r="J670" s="20">
        <v>0.4822275255783568</v>
      </c>
      <c r="K670" s="20">
        <v>-8.7635198510847552</v>
      </c>
      <c r="L670" s="20">
        <v>-20.2279949188326</v>
      </c>
      <c r="M670" s="20">
        <v>-25.753900327443901</v>
      </c>
      <c r="N670" s="20">
        <v>-22.175838836460798</v>
      </c>
      <c r="O670" s="20">
        <v>5.7655671000327986E-2</v>
      </c>
      <c r="P670" s="20">
        <v>0.29944230237619773</v>
      </c>
      <c r="Q670" s="20">
        <v>0.16664967302334671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0.26802861394919159</v>
      </c>
      <c r="W670" s="3">
        <f t="shared" si="88"/>
        <v>0.16508413078601999</v>
      </c>
      <c r="X670" s="3">
        <f t="shared" si="89"/>
        <v>0.68170163744979495</v>
      </c>
    </row>
    <row r="671" spans="1:24" x14ac:dyDescent="0.25">
      <c r="A671" s="35">
        <v>44679</v>
      </c>
      <c r="B671" s="36">
        <v>13</v>
      </c>
      <c r="C671" s="18" t="str">
        <f t="shared" si="90"/>
        <v>44679_13</v>
      </c>
      <c r="D671" s="20">
        <v>190.15943666964262</v>
      </c>
      <c r="E671" s="20">
        <v>436.35773550662191</v>
      </c>
      <c r="F671" s="20">
        <v>405.75901121010907</v>
      </c>
      <c r="G671" s="20">
        <v>311.56992145852763</v>
      </c>
      <c r="H671" s="20">
        <v>0.13871563584977137</v>
      </c>
      <c r="I671" s="20">
        <v>1.361577119664426</v>
      </c>
      <c r="J671" s="20">
        <v>0.42716571253440239</v>
      </c>
      <c r="K671" s="20">
        <v>-9.9062666941085027</v>
      </c>
      <c r="L671" s="20">
        <v>-22.513406981054551</v>
      </c>
      <c r="M671" s="20">
        <v>-27.522516392335504</v>
      </c>
      <c r="N671" s="20">
        <v>-23.55815468963894</v>
      </c>
      <c r="O671" s="20">
        <v>2.9101937308345462E-2</v>
      </c>
      <c r="P671" s="20">
        <v>0.20122005071471796</v>
      </c>
      <c r="Q671" s="20">
        <v>8.4467651754056766E-2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1.0549801914469168E-2</v>
      </c>
      <c r="W671" s="3">
        <f t="shared" si="88"/>
        <v>0</v>
      </c>
      <c r="X671" s="3">
        <f t="shared" si="89"/>
        <v>0</v>
      </c>
    </row>
    <row r="672" spans="1:24" x14ac:dyDescent="0.25">
      <c r="A672" s="35">
        <v>44679</v>
      </c>
      <c r="B672" s="36">
        <v>14</v>
      </c>
      <c r="C672" s="18" t="str">
        <f t="shared" si="90"/>
        <v>44679_14</v>
      </c>
      <c r="D672" s="20">
        <v>189.38109975652927</v>
      </c>
      <c r="E672" s="20">
        <v>431.29028317972939</v>
      </c>
      <c r="F672" s="20">
        <v>401.97252158335829</v>
      </c>
      <c r="G672" s="20">
        <v>310.3885050915103</v>
      </c>
      <c r="H672" s="20">
        <v>0.13510738594659577</v>
      </c>
      <c r="I672" s="20">
        <v>1.2870842241771137</v>
      </c>
      <c r="J672" s="20">
        <v>0.41771699720315136</v>
      </c>
      <c r="K672" s="20">
        <v>-10.613539184623955</v>
      </c>
      <c r="L672" s="20">
        <v>-25.608839774241613</v>
      </c>
      <c r="M672" s="20">
        <v>-30.451813005105944</v>
      </c>
      <c r="N672" s="20">
        <v>-25.555692411588076</v>
      </c>
      <c r="O672" s="20">
        <v>3.2797745145191216E-2</v>
      </c>
      <c r="P672" s="20">
        <v>0.18686354358610874</v>
      </c>
      <c r="Q672" s="20">
        <v>9.5470569037799283E-2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4.4846944409390674E-2</v>
      </c>
      <c r="W672" s="3">
        <f t="shared" si="88"/>
        <v>0</v>
      </c>
      <c r="X672" s="3">
        <f t="shared" si="89"/>
        <v>9.2602544752420191E-2</v>
      </c>
    </row>
    <row r="673" spans="1:24" x14ac:dyDescent="0.25">
      <c r="A673" s="35">
        <v>44679</v>
      </c>
      <c r="B673" s="36">
        <v>15</v>
      </c>
      <c r="C673" s="18" t="str">
        <f t="shared" si="90"/>
        <v>44679_15</v>
      </c>
      <c r="D673" s="20">
        <v>185.9179333925226</v>
      </c>
      <c r="E673" s="20">
        <v>427.22530724608606</v>
      </c>
      <c r="F673" s="20">
        <v>398.70300353056047</v>
      </c>
      <c r="G673" s="20">
        <v>304.33911342404156</v>
      </c>
      <c r="H673" s="20">
        <v>0.13124651924123817</v>
      </c>
      <c r="I673" s="20">
        <v>1.2669188098048541</v>
      </c>
      <c r="J673" s="20">
        <v>0.40714222066968214</v>
      </c>
      <c r="K673" s="20">
        <v>-9.9144095583412373</v>
      </c>
      <c r="L673" s="20">
        <v>-22.544828896999476</v>
      </c>
      <c r="M673" s="20">
        <v>-27.151857911818503</v>
      </c>
      <c r="N673" s="20">
        <v>-25.336621107305486</v>
      </c>
      <c r="O673" s="20">
        <v>3.4354737269834151E-2</v>
      </c>
      <c r="P673" s="20">
        <v>0.20471082046097905</v>
      </c>
      <c r="Q673" s="20">
        <v>9.997117407231379E-2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6.2930585085197693E-2</v>
      </c>
      <c r="W673" s="3">
        <f t="shared" si="88"/>
        <v>0</v>
      </c>
      <c r="X673" s="3">
        <f t="shared" si="89"/>
        <v>0.1439657552415618</v>
      </c>
    </row>
    <row r="674" spans="1:24" x14ac:dyDescent="0.25">
      <c r="A674" s="35">
        <v>44679</v>
      </c>
      <c r="B674" s="36">
        <v>16</v>
      </c>
      <c r="C674" s="18" t="str">
        <f t="shared" si="90"/>
        <v>44679_16</v>
      </c>
      <c r="D674" s="20">
        <v>180.31090765034136</v>
      </c>
      <c r="E674" s="20">
        <v>420.50581358714118</v>
      </c>
      <c r="F674" s="20">
        <v>391.98487255120546</v>
      </c>
      <c r="G674" s="20">
        <v>295.40867373632966</v>
      </c>
      <c r="H674" s="20">
        <v>0.12303317464141114</v>
      </c>
      <c r="I674" s="20">
        <v>1.234018580508637</v>
      </c>
      <c r="J674" s="20">
        <v>0.38393819566771942</v>
      </c>
      <c r="K674" s="20">
        <v>-10.844105256915304</v>
      </c>
      <c r="L674" s="20">
        <v>-22.700699958587254</v>
      </c>
      <c r="M674" s="20">
        <v>-26.653050769727383</v>
      </c>
      <c r="N674" s="20">
        <v>-26.299984716622252</v>
      </c>
      <c r="O674" s="20">
        <v>4.088824278576831E-2</v>
      </c>
      <c r="P674" s="20">
        <v>0.24242209797574615</v>
      </c>
      <c r="Q674" s="20">
        <v>0.11876495184187785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0.15113945649055427</v>
      </c>
      <c r="W674" s="3">
        <f t="shared" si="88"/>
        <v>0</v>
      </c>
      <c r="X674" s="3">
        <f t="shared" si="89"/>
        <v>0.34818684923545451</v>
      </c>
    </row>
    <row r="675" spans="1:24" x14ac:dyDescent="0.25">
      <c r="A675" s="35">
        <v>44679</v>
      </c>
      <c r="B675" s="36">
        <v>17</v>
      </c>
      <c r="C675" s="18" t="str">
        <f t="shared" si="90"/>
        <v>44679_17</v>
      </c>
      <c r="D675" s="20">
        <v>177.07120564356299</v>
      </c>
      <c r="E675" s="20">
        <v>412.63742631903347</v>
      </c>
      <c r="F675" s="20">
        <v>385.34244189106698</v>
      </c>
      <c r="G675" s="20">
        <v>290.463050240185</v>
      </c>
      <c r="H675" s="20">
        <v>0.11955918885983982</v>
      </c>
      <c r="I675" s="20">
        <v>1.1777418118380074</v>
      </c>
      <c r="J675" s="20">
        <v>0.37424252329698171</v>
      </c>
      <c r="K675" s="20">
        <v>-13.904092303379377</v>
      </c>
      <c r="L675" s="20">
        <v>-27.748238725079645</v>
      </c>
      <c r="M675" s="20">
        <v>-30.499515040888028</v>
      </c>
      <c r="N675" s="20">
        <v>-29.451587097208115</v>
      </c>
      <c r="O675" s="20">
        <v>4.0177854417447541E-2</v>
      </c>
      <c r="P675" s="20">
        <v>0.22361187796371346</v>
      </c>
      <c r="Q675" s="20">
        <v>0.11670036761083839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0.15308092090852804</v>
      </c>
      <c r="W675" s="3">
        <f t="shared" si="88"/>
        <v>0</v>
      </c>
      <c r="X675" s="3">
        <f t="shared" si="89"/>
        <v>0.35245989157975605</v>
      </c>
    </row>
    <row r="676" spans="1:24" x14ac:dyDescent="0.25">
      <c r="A676" s="35">
        <v>44679</v>
      </c>
      <c r="B676" s="36">
        <v>18</v>
      </c>
      <c r="C676" s="18" t="str">
        <f t="shared" si="90"/>
        <v>44679_18</v>
      </c>
      <c r="D676" s="20">
        <v>176.48454767692823</v>
      </c>
      <c r="E676" s="20">
        <v>403.12215942603467</v>
      </c>
      <c r="F676" s="20">
        <v>380.72936094395027</v>
      </c>
      <c r="G676" s="20">
        <v>288.53782336514092</v>
      </c>
      <c r="H676" s="20">
        <v>0.11253289296671576</v>
      </c>
      <c r="I676" s="20">
        <v>1.0194022508679337</v>
      </c>
      <c r="J676" s="20">
        <v>0.35312672562132641</v>
      </c>
      <c r="K676" s="20">
        <v>-18.949803388146378</v>
      </c>
      <c r="L676" s="20">
        <v>-40.442955931297824</v>
      </c>
      <c r="M676" s="20">
        <v>-41.636087790090201</v>
      </c>
      <c r="N676" s="20">
        <v>-35.727178139435779</v>
      </c>
      <c r="O676" s="20">
        <v>2.1529761064383958E-2</v>
      </c>
      <c r="P676" s="20">
        <v>9.7335057347189807E-2</v>
      </c>
      <c r="Q676" s="20">
        <v>6.2628232684155544E-2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35">
        <v>44679</v>
      </c>
      <c r="B677" s="36">
        <v>19</v>
      </c>
      <c r="C677" s="18" t="str">
        <f t="shared" si="90"/>
        <v>44679_19</v>
      </c>
      <c r="D677" s="20">
        <v>195.79145733958825</v>
      </c>
      <c r="E677" s="20">
        <v>442.19336976842379</v>
      </c>
      <c r="F677" s="20">
        <v>425.1109052971259</v>
      </c>
      <c r="G677" s="20">
        <v>324.27424521536528</v>
      </c>
      <c r="H677" s="20">
        <v>0.11782377356806695</v>
      </c>
      <c r="I677" s="20">
        <v>1.0820306364118246</v>
      </c>
      <c r="J677" s="20">
        <v>0.36927034025311523</v>
      </c>
      <c r="K677" s="20">
        <v>-22.838530827134729</v>
      </c>
      <c r="L677" s="20">
        <v>-49.694751579553525</v>
      </c>
      <c r="M677" s="20">
        <v>-48.627976944023537</v>
      </c>
      <c r="N677" s="20">
        <v>-40.557960582661018</v>
      </c>
      <c r="O677" s="20">
        <v>-5.9297035763410709E-3</v>
      </c>
      <c r="P677" s="20">
        <v>-5.3778554909703631E-2</v>
      </c>
      <c r="Q677" s="20">
        <v>-1.6638223891101842E-2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35">
        <v>44679</v>
      </c>
      <c r="B678" s="36">
        <v>20</v>
      </c>
      <c r="C678" s="18" t="str">
        <f t="shared" si="90"/>
        <v>44679_20</v>
      </c>
      <c r="D678" s="20">
        <v>207.78692598506106</v>
      </c>
      <c r="E678" s="20">
        <v>471.10430989926419</v>
      </c>
      <c r="F678" s="20">
        <v>459.36993824505959</v>
      </c>
      <c r="G678" s="20">
        <v>347.74588528310323</v>
      </c>
      <c r="H678" s="20">
        <v>0.13190483979302195</v>
      </c>
      <c r="I678" s="20">
        <v>1.2109152213216028</v>
      </c>
      <c r="J678" s="20">
        <v>0.4108376515457608</v>
      </c>
      <c r="K678" s="20">
        <v>-25.194019069934079</v>
      </c>
      <c r="L678" s="20">
        <v>-54.419978116805623</v>
      </c>
      <c r="M678" s="20">
        <v>-51.663259856535724</v>
      </c>
      <c r="N678" s="20">
        <v>-44.012817400735322</v>
      </c>
      <c r="O678" s="20">
        <v>-1.0480025634911523E-2</v>
      </c>
      <c r="P678" s="20">
        <v>-7.792037856386963E-2</v>
      </c>
      <c r="Q678" s="20">
        <v>-2.9930663159996287E-2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35">
        <v>44679</v>
      </c>
      <c r="B679" s="36">
        <v>21</v>
      </c>
      <c r="C679" s="18" t="str">
        <f t="shared" si="90"/>
        <v>44679_21</v>
      </c>
      <c r="D679" s="20">
        <v>203.72584028487995</v>
      </c>
      <c r="E679" s="20">
        <v>465.43809884372234</v>
      </c>
      <c r="F679" s="20">
        <v>457.61680842217368</v>
      </c>
      <c r="G679" s="20">
        <v>344.16531676328714</v>
      </c>
      <c r="H679" s="20">
        <v>0.13264840489809904</v>
      </c>
      <c r="I679" s="20">
        <v>1.2163750099921944</v>
      </c>
      <c r="J679" s="20">
        <v>0.41258772729227183</v>
      </c>
      <c r="K679" s="20">
        <v>-27.103119533013022</v>
      </c>
      <c r="L679" s="20">
        <v>-56.941067634162721</v>
      </c>
      <c r="M679" s="20">
        <v>-53.941785071107404</v>
      </c>
      <c r="N679" s="20">
        <v>-46.716955035860423</v>
      </c>
      <c r="O679" s="20">
        <v>-1.3431138220694276E-2</v>
      </c>
      <c r="P679" s="20">
        <v>-8.9828729096206386E-2</v>
      </c>
      <c r="Q679" s="20">
        <v>-3.8659307645089735E-2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35">
        <v>44679</v>
      </c>
      <c r="B680" s="36">
        <v>22</v>
      </c>
      <c r="C680" s="18" t="str">
        <f t="shared" si="90"/>
        <v>44679_22</v>
      </c>
      <c r="D680" s="20">
        <v>194.82471769077472</v>
      </c>
      <c r="E680" s="20">
        <v>448.30220959189722</v>
      </c>
      <c r="F680" s="20">
        <v>442.31089449687664</v>
      </c>
      <c r="G680" s="20">
        <v>331.55959651877515</v>
      </c>
      <c r="H680" s="20">
        <v>0.12696414745810039</v>
      </c>
      <c r="I680" s="20">
        <v>1.1698537007062031</v>
      </c>
      <c r="J680" s="20">
        <v>0.3957597155517471</v>
      </c>
      <c r="K680" s="20">
        <v>-29.737548177729803</v>
      </c>
      <c r="L680" s="20">
        <v>-62.084383492922427</v>
      </c>
      <c r="M680" s="20">
        <v>-59.239625218557649</v>
      </c>
      <c r="N680" s="20">
        <v>-51.070342855889464</v>
      </c>
      <c r="O680" s="20">
        <v>-1.7145770252229842E-2</v>
      </c>
      <c r="P680" s="20">
        <v>-0.1130839338282681</v>
      </c>
      <c r="Q680" s="20">
        <v>-4.9698917520561513E-2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35">
        <v>44679</v>
      </c>
      <c r="B681" s="36">
        <v>23</v>
      </c>
      <c r="C681" s="18" t="str">
        <f t="shared" si="90"/>
        <v>44679_23</v>
      </c>
      <c r="D681" s="20">
        <v>177.70265451696596</v>
      </c>
      <c r="E681" s="20">
        <v>412.08701101435383</v>
      </c>
      <c r="F681" s="20">
        <v>406.79508395741385</v>
      </c>
      <c r="G681" s="20">
        <v>302.73777133428229</v>
      </c>
      <c r="H681" s="20">
        <v>0.11649398855254757</v>
      </c>
      <c r="I681" s="20">
        <v>1.071576947211444</v>
      </c>
      <c r="J681" s="20">
        <v>0.3642748974668179</v>
      </c>
      <c r="K681" s="20">
        <v>-23.287062926846108</v>
      </c>
      <c r="L681" s="20">
        <v>-56.127673788322213</v>
      </c>
      <c r="M681" s="20">
        <v>-54.240081446915745</v>
      </c>
      <c r="N681" s="20">
        <v>-42.052643031591685</v>
      </c>
      <c r="O681" s="20">
        <v>-1.9491606314983558E-2</v>
      </c>
      <c r="P681" s="20">
        <v>-0.13173672751596138</v>
      </c>
      <c r="Q681" s="20">
        <v>-5.6379429099658526E-2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35">
        <v>44679</v>
      </c>
      <c r="B682" s="36">
        <v>24</v>
      </c>
      <c r="C682" s="18" t="str">
        <f t="shared" si="90"/>
        <v>44679_24</v>
      </c>
      <c r="D682" s="20">
        <v>157.07219006351536</v>
      </c>
      <c r="E682" s="20">
        <v>361.95353233100923</v>
      </c>
      <c r="F682" s="20">
        <v>355.95133890303629</v>
      </c>
      <c r="G682" s="20">
        <v>265.28843459933444</v>
      </c>
      <c r="H682" s="20">
        <v>0.10474391225914989</v>
      </c>
      <c r="I682" s="20">
        <v>0.95970260325132573</v>
      </c>
      <c r="J682" s="20">
        <v>0.3299077106596473</v>
      </c>
      <c r="K682" s="20">
        <v>-19.946548569551389</v>
      </c>
      <c r="L682" s="20">
        <v>-47.871349283260194</v>
      </c>
      <c r="M682" s="20">
        <v>-43.437474551807291</v>
      </c>
      <c r="N682" s="20">
        <v>-34.465474890687851</v>
      </c>
      <c r="O682" s="20">
        <v>-1.9444495493532801E-2</v>
      </c>
      <c r="P682" s="20">
        <v>-0.13009148000067181</v>
      </c>
      <c r="Q682" s="20">
        <v>-5.609888203243945E-2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35">
        <v>44680</v>
      </c>
      <c r="B683" s="36">
        <v>1</v>
      </c>
      <c r="C683" s="18" t="str">
        <f t="shared" si="90"/>
        <v>44680_1</v>
      </c>
      <c r="D683" s="20">
        <v>136.62181139249557</v>
      </c>
      <c r="E683" s="20">
        <v>310.45824521679015</v>
      </c>
      <c r="F683" s="20">
        <v>300.98459094545183</v>
      </c>
      <c r="G683" s="20">
        <v>226.1597765127463</v>
      </c>
      <c r="H683" s="20">
        <v>9.5741397729117286E-2</v>
      </c>
      <c r="I683" s="20">
        <v>0.84995484708419222</v>
      </c>
      <c r="J683" s="20">
        <v>0.30420598840973079</v>
      </c>
      <c r="K683" s="20">
        <v>-13.72910272423016</v>
      </c>
      <c r="L683" s="20">
        <v>-34.019022969125601</v>
      </c>
      <c r="M683" s="20">
        <v>-27.234632273088611</v>
      </c>
      <c r="N683" s="20">
        <v>-21.797271558406152</v>
      </c>
      <c r="O683" s="20">
        <v>-1.7994586334583253E-2</v>
      </c>
      <c r="P683" s="20">
        <v>-0.12276202858652591</v>
      </c>
      <c r="Q683" s="20">
        <v>-5.1725551948427949E-2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35">
        <v>44680</v>
      </c>
      <c r="B684" s="36">
        <v>2</v>
      </c>
      <c r="C684" s="18" t="str">
        <f t="shared" si="90"/>
        <v>44680_2</v>
      </c>
      <c r="D684" s="20">
        <v>120.95181226539701</v>
      </c>
      <c r="E684" s="20">
        <v>270.52544102077371</v>
      </c>
      <c r="F684" s="20">
        <v>258.87746000866548</v>
      </c>
      <c r="G684" s="20">
        <v>196.19503883152257</v>
      </c>
      <c r="H684" s="20">
        <v>8.7441974196703007E-2</v>
      </c>
      <c r="I684" s="20">
        <v>0.73660304670217058</v>
      </c>
      <c r="J684" s="20">
        <v>0.27906645153947129</v>
      </c>
      <c r="K684" s="20">
        <v>-12.798600641177421</v>
      </c>
      <c r="L684" s="20">
        <v>-33.713854862615221</v>
      </c>
      <c r="M684" s="20">
        <v>-27.301385134488999</v>
      </c>
      <c r="N684" s="20">
        <v>-20.658042204339083</v>
      </c>
      <c r="O684" s="20">
        <v>-1.9904521338701124E-2</v>
      </c>
      <c r="P684" s="20">
        <v>-0.14362512232576433</v>
      </c>
      <c r="Q684" s="20">
        <v>-5.7142393904186621E-2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35">
        <v>44680</v>
      </c>
      <c r="B685" s="36">
        <v>3</v>
      </c>
      <c r="C685" s="18" t="str">
        <f t="shared" si="90"/>
        <v>44680_3</v>
      </c>
      <c r="D685" s="20">
        <v>112.34060167155621</v>
      </c>
      <c r="E685" s="20">
        <v>251.00893871291368</v>
      </c>
      <c r="F685" s="20">
        <v>238.05599919837067</v>
      </c>
      <c r="G685" s="20">
        <v>180.07127718352598</v>
      </c>
      <c r="H685" s="20">
        <v>8.2863398592580934E-2</v>
      </c>
      <c r="I685" s="20">
        <v>0.69063906314702872</v>
      </c>
      <c r="J685" s="20">
        <v>0.26529569435915262</v>
      </c>
      <c r="K685" s="20">
        <v>-13.762926229916031</v>
      </c>
      <c r="L685" s="20">
        <v>-35.188189870419023</v>
      </c>
      <c r="M685" s="20">
        <v>-28.550707259076731</v>
      </c>
      <c r="N685" s="20">
        <v>-21.731851157424479</v>
      </c>
      <c r="O685" s="20">
        <v>-1.9384426212861357E-2</v>
      </c>
      <c r="P685" s="20">
        <v>-0.14320912874724112</v>
      </c>
      <c r="Q685" s="20">
        <v>-5.5595776561722057E-2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35">
        <v>44680</v>
      </c>
      <c r="B686" s="36">
        <v>4</v>
      </c>
      <c r="C686" s="18" t="str">
        <f t="shared" si="90"/>
        <v>44680_4</v>
      </c>
      <c r="D686" s="20">
        <v>107.64202007263953</v>
      </c>
      <c r="E686" s="20">
        <v>242.45185145759743</v>
      </c>
      <c r="F686" s="20">
        <v>226.79944607745455</v>
      </c>
      <c r="G686" s="20">
        <v>172.26905668316522</v>
      </c>
      <c r="H686" s="20">
        <v>8.0639700974195608E-2</v>
      </c>
      <c r="I686" s="20">
        <v>0.68377072354299484</v>
      </c>
      <c r="J686" s="20">
        <v>0.25803336762991846</v>
      </c>
      <c r="K686" s="20">
        <v>-14.303450643765299</v>
      </c>
      <c r="L686" s="20">
        <v>-36.560727761975215</v>
      </c>
      <c r="M686" s="20">
        <v>-29.673952370984004</v>
      </c>
      <c r="N686" s="20">
        <v>-22.089657151767177</v>
      </c>
      <c r="O686" s="20">
        <v>-1.9355586514806976E-2</v>
      </c>
      <c r="P686" s="20">
        <v>-0.13738128149448237</v>
      </c>
      <c r="Q686" s="20">
        <v>-5.5548689626632668E-2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35">
        <v>44680</v>
      </c>
      <c r="B687" s="36">
        <v>5</v>
      </c>
      <c r="C687" s="18" t="str">
        <f t="shared" si="90"/>
        <v>44680_5</v>
      </c>
      <c r="D687" s="20">
        <v>105.80743544250362</v>
      </c>
      <c r="E687" s="20">
        <v>238.52219402735352</v>
      </c>
      <c r="F687" s="20">
        <v>223.90640022911117</v>
      </c>
      <c r="G687" s="20">
        <v>169.07006943944776</v>
      </c>
      <c r="H687" s="20">
        <v>8.1377674582635687E-2</v>
      </c>
      <c r="I687" s="20">
        <v>0.68000947171414772</v>
      </c>
      <c r="J687" s="20">
        <v>0.25991622008107329</v>
      </c>
      <c r="K687" s="20">
        <v>-15.275137438974021</v>
      </c>
      <c r="L687" s="20">
        <v>-38.973618074535054</v>
      </c>
      <c r="M687" s="20">
        <v>-31.352660674307561</v>
      </c>
      <c r="N687" s="20">
        <v>-23.424237336920498</v>
      </c>
      <c r="O687" s="20">
        <v>-1.9857302391070732E-2</v>
      </c>
      <c r="P687" s="20">
        <v>-0.14565991331971198</v>
      </c>
      <c r="Q687" s="20">
        <v>-5.7104435991811073E-2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35">
        <v>44680</v>
      </c>
      <c r="B688" s="36">
        <v>6</v>
      </c>
      <c r="C688" s="18" t="str">
        <f t="shared" si="90"/>
        <v>44680_6</v>
      </c>
      <c r="D688" s="20">
        <v>110.8351873066045</v>
      </c>
      <c r="E688" s="20">
        <v>251.38355508688039</v>
      </c>
      <c r="F688" s="20">
        <v>236.11009384063442</v>
      </c>
      <c r="G688" s="20">
        <v>176.7935877592214</v>
      </c>
      <c r="H688" s="20">
        <v>8.3811566110406674E-2</v>
      </c>
      <c r="I688" s="20">
        <v>0.71415550121637816</v>
      </c>
      <c r="J688" s="20">
        <v>0.26694571972901687</v>
      </c>
      <c r="K688" s="20">
        <v>-14.985951725222748</v>
      </c>
      <c r="L688" s="20">
        <v>-38.697618582940706</v>
      </c>
      <c r="M688" s="20">
        <v>-31.258411003841665</v>
      </c>
      <c r="N688" s="20">
        <v>-23.090053133225194</v>
      </c>
      <c r="O688" s="20">
        <v>-1.9739817404800963E-2</v>
      </c>
      <c r="P688" s="20">
        <v>-0.14469396799965817</v>
      </c>
      <c r="Q688" s="20">
        <v>-5.6728581639742377E-2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35">
        <v>44680</v>
      </c>
      <c r="B689" s="36">
        <v>7</v>
      </c>
      <c r="C689" s="18" t="str">
        <f t="shared" si="90"/>
        <v>44680_7</v>
      </c>
      <c r="D689" s="20">
        <v>133.86177066043149</v>
      </c>
      <c r="E689" s="20">
        <v>301.17384959270123</v>
      </c>
      <c r="F689" s="20">
        <v>285.06308005263298</v>
      </c>
      <c r="G689" s="20">
        <v>215.56569555185024</v>
      </c>
      <c r="H689" s="20">
        <v>9.7214814611986985E-2</v>
      </c>
      <c r="I689" s="20">
        <v>0.83366119835722463</v>
      </c>
      <c r="J689" s="20">
        <v>0.30630321375628211</v>
      </c>
      <c r="K689" s="20">
        <v>-13.920401036771096</v>
      </c>
      <c r="L689" s="20">
        <v>-37.212569018575849</v>
      </c>
      <c r="M689" s="20">
        <v>-30.993606228929501</v>
      </c>
      <c r="N689" s="20">
        <v>-21.443042835246963</v>
      </c>
      <c r="O689" s="20">
        <v>-1.840540371537721E-2</v>
      </c>
      <c r="P689" s="20">
        <v>-0.13529914299943832</v>
      </c>
      <c r="Q689" s="20">
        <v>-5.2974721103277007E-2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35">
        <v>44680</v>
      </c>
      <c r="B690" s="36">
        <v>8</v>
      </c>
      <c r="C690" s="18" t="str">
        <f t="shared" si="90"/>
        <v>44680_8</v>
      </c>
      <c r="D690" s="20">
        <v>155.88926486366589</v>
      </c>
      <c r="E690" s="20">
        <v>349.30067638551463</v>
      </c>
      <c r="F690" s="20">
        <v>327.48751544626106</v>
      </c>
      <c r="G690" s="20">
        <v>252.32388215899275</v>
      </c>
      <c r="H690" s="20">
        <v>9.7077745600784915E-2</v>
      </c>
      <c r="I690" s="20">
        <v>0.9182727242902935</v>
      </c>
      <c r="J690" s="20">
        <v>0.30746436221427731</v>
      </c>
      <c r="K690" s="20">
        <v>-22.487705424980454</v>
      </c>
      <c r="L690" s="20">
        <v>-55.22650486023182</v>
      </c>
      <c r="M690" s="20">
        <v>-53.365113094300554</v>
      </c>
      <c r="N690" s="20">
        <v>-39.250379671613459</v>
      </c>
      <c r="O690" s="20">
        <v>-1.6162260142590573E-2</v>
      </c>
      <c r="P690" s="20">
        <v>-0.11305946196667141</v>
      </c>
      <c r="Q690" s="20">
        <v>-4.6603273984617555E-2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35">
        <v>44680</v>
      </c>
      <c r="B691" s="36">
        <v>9</v>
      </c>
      <c r="C691" s="18" t="str">
        <f t="shared" si="90"/>
        <v>44680_9</v>
      </c>
      <c r="D691" s="20">
        <v>169.39217713250622</v>
      </c>
      <c r="E691" s="20">
        <v>389.52339345105452</v>
      </c>
      <c r="F691" s="20">
        <v>360.42471717093667</v>
      </c>
      <c r="G691" s="20">
        <v>277.02193064061186</v>
      </c>
      <c r="H691" s="20">
        <v>0.13448783932955111</v>
      </c>
      <c r="I691" s="20">
        <v>1.2006263762963001</v>
      </c>
      <c r="J691" s="20">
        <v>0.41614160794809868</v>
      </c>
      <c r="K691" s="20">
        <v>-17.862656754877548</v>
      </c>
      <c r="L691" s="20">
        <v>-41.395176366161536</v>
      </c>
      <c r="M691" s="20">
        <v>-41.623287752536818</v>
      </c>
      <c r="N691" s="20">
        <v>-33.780110191498508</v>
      </c>
      <c r="O691" s="20">
        <v>2.4298792065648452E-2</v>
      </c>
      <c r="P691" s="20">
        <v>9.7298156799646873E-2</v>
      </c>
      <c r="Q691" s="20">
        <v>7.0223322066799099E-2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35">
        <v>44680</v>
      </c>
      <c r="B692" s="36">
        <v>10</v>
      </c>
      <c r="C692" s="18" t="str">
        <f t="shared" si="90"/>
        <v>44680_10</v>
      </c>
      <c r="D692" s="20">
        <v>179.93579671065936</v>
      </c>
      <c r="E692" s="20">
        <v>417.35302187530596</v>
      </c>
      <c r="F692" s="20">
        <v>386.50446271626788</v>
      </c>
      <c r="G692" s="20">
        <v>296.08996404713588</v>
      </c>
      <c r="H692" s="20">
        <v>0.16033562201277196</v>
      </c>
      <c r="I692" s="20">
        <v>1.3933758140887698</v>
      </c>
      <c r="J692" s="20">
        <v>0.49096288301117946</v>
      </c>
      <c r="K692" s="20">
        <v>-10.861420166088863</v>
      </c>
      <c r="L692" s="20">
        <v>-25.230216015006921</v>
      </c>
      <c r="M692" s="20">
        <v>-27.336930671917798</v>
      </c>
      <c r="N692" s="20">
        <v>-24.015282547213751</v>
      </c>
      <c r="O692" s="20">
        <v>4.8338877938882592E-2</v>
      </c>
      <c r="P692" s="20">
        <v>0.23685272405922719</v>
      </c>
      <c r="Q692" s="20">
        <v>0.13984944262701055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0.12781449179472917</v>
      </c>
      <c r="W692" s="3">
        <f t="shared" si="96"/>
        <v>0</v>
      </c>
      <c r="X692" s="3">
        <f t="shared" si="97"/>
        <v>0.32342390781635033</v>
      </c>
    </row>
    <row r="693" spans="1:24" x14ac:dyDescent="0.25">
      <c r="A693" s="35">
        <v>44680</v>
      </c>
      <c r="B693" s="36">
        <v>11</v>
      </c>
      <c r="C693" s="18" t="str">
        <f t="shared" si="90"/>
        <v>44680_11</v>
      </c>
      <c r="D693" s="20">
        <v>184.53820815252499</v>
      </c>
      <c r="E693" s="20">
        <v>424.2927909179358</v>
      </c>
      <c r="F693" s="20">
        <v>393.84564320097093</v>
      </c>
      <c r="G693" s="20">
        <v>302.70140499402243</v>
      </c>
      <c r="H693" s="20">
        <v>0.16019513304928495</v>
      </c>
      <c r="I693" s="20">
        <v>1.4016256227683865</v>
      </c>
      <c r="J693" s="20">
        <v>0.49137637543625545</v>
      </c>
      <c r="K693" s="20">
        <v>-8.1266260386133951</v>
      </c>
      <c r="L693" s="20">
        <v>-20.582189516597616</v>
      </c>
      <c r="M693" s="20">
        <v>-23.069957259681836</v>
      </c>
      <c r="N693" s="20">
        <v>-20.496840071913962</v>
      </c>
      <c r="O693" s="20">
        <v>4.9560674590964207E-2</v>
      </c>
      <c r="P693" s="20">
        <v>0.25676135123292332</v>
      </c>
      <c r="Q693" s="20">
        <v>0.14377278551318079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0.14537534407244337</v>
      </c>
      <c r="W693" s="3">
        <f t="shared" si="96"/>
        <v>0</v>
      </c>
      <c r="X693" s="3">
        <f t="shared" si="97"/>
        <v>0.35324267094691819</v>
      </c>
    </row>
    <row r="694" spans="1:24" x14ac:dyDescent="0.25">
      <c r="A694" s="35">
        <v>44680</v>
      </c>
      <c r="B694" s="36">
        <v>12</v>
      </c>
      <c r="C694" s="18" t="str">
        <f t="shared" si="90"/>
        <v>44680_12</v>
      </c>
      <c r="D694" s="20">
        <v>185.79772531367334</v>
      </c>
      <c r="E694" s="20">
        <v>424.16552558897712</v>
      </c>
      <c r="F694" s="20">
        <v>392.73955288489572</v>
      </c>
      <c r="G694" s="20">
        <v>303.73928691045825</v>
      </c>
      <c r="H694" s="20">
        <v>0.15062281391257987</v>
      </c>
      <c r="I694" s="20">
        <v>1.3408325914623445</v>
      </c>
      <c r="J694" s="20">
        <v>0.46377734646610791</v>
      </c>
      <c r="K694" s="20">
        <v>-6.3064778626721516</v>
      </c>
      <c r="L694" s="20">
        <v>-17.378360032719392</v>
      </c>
      <c r="M694" s="20">
        <v>-20.184057942513366</v>
      </c>
      <c r="N694" s="20">
        <v>-17.958918421942485</v>
      </c>
      <c r="O694" s="20">
        <v>4.5314103377711371E-2</v>
      </c>
      <c r="P694" s="20">
        <v>0.2499843733485955</v>
      </c>
      <c r="Q694" s="20">
        <v>0.13146633119272336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0.118722636392772</v>
      </c>
      <c r="W694" s="3">
        <f t="shared" si="96"/>
        <v>0</v>
      </c>
      <c r="X694" s="3">
        <f t="shared" si="97"/>
        <v>0.30055113178773168</v>
      </c>
    </row>
    <row r="695" spans="1:24" x14ac:dyDescent="0.25">
      <c r="A695" s="35">
        <v>44680</v>
      </c>
      <c r="B695" s="36">
        <v>13</v>
      </c>
      <c r="C695" s="18" t="str">
        <f t="shared" si="90"/>
        <v>44680_13</v>
      </c>
      <c r="D695" s="20">
        <v>186.30691511536369</v>
      </c>
      <c r="E695" s="20">
        <v>421.97745477353646</v>
      </c>
      <c r="F695" s="20">
        <v>392.03608171029714</v>
      </c>
      <c r="G695" s="20">
        <v>303.41923140590802</v>
      </c>
      <c r="H695" s="20">
        <v>0.13823261403230086</v>
      </c>
      <c r="I695" s="20">
        <v>1.2745073795533897</v>
      </c>
      <c r="J695" s="20">
        <v>0.4275032904623659</v>
      </c>
      <c r="K695" s="20">
        <v>-5.0668821087072047</v>
      </c>
      <c r="L695" s="20">
        <v>-16.329014330173326</v>
      </c>
      <c r="M695" s="20">
        <v>-19.544200840296849</v>
      </c>
      <c r="N695" s="20">
        <v>-16.893769343569222</v>
      </c>
      <c r="O695" s="20">
        <v>4.7740245929733062E-2</v>
      </c>
      <c r="P695" s="20">
        <v>0.25897471968049601</v>
      </c>
      <c r="Q695" s="20">
        <v>0.13869123814366444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0.19498485638087681</v>
      </c>
      <c r="W695" s="3">
        <f t="shared" si="96"/>
        <v>3.1624664628867316E-2</v>
      </c>
      <c r="X695" s="3">
        <f t="shared" si="97"/>
        <v>0.47786826376424701</v>
      </c>
    </row>
    <row r="696" spans="1:24" x14ac:dyDescent="0.25">
      <c r="A696" s="35">
        <v>44680</v>
      </c>
      <c r="B696" s="36">
        <v>14</v>
      </c>
      <c r="C696" s="18" t="str">
        <f t="shared" si="90"/>
        <v>44680_14</v>
      </c>
      <c r="D696" s="20">
        <v>185.26274503183944</v>
      </c>
      <c r="E696" s="20">
        <v>417.16769506401732</v>
      </c>
      <c r="F696" s="20">
        <v>389.69712756197788</v>
      </c>
      <c r="G696" s="20">
        <v>302.10231740676892</v>
      </c>
      <c r="H696" s="20">
        <v>0.10902954062304702</v>
      </c>
      <c r="I696" s="20">
        <v>1.1186299226513581</v>
      </c>
      <c r="J696" s="20">
        <v>0.34369647279613902</v>
      </c>
      <c r="K696" s="20">
        <v>0.56125092550668976</v>
      </c>
      <c r="L696" s="20">
        <v>-9.4468691744968556</v>
      </c>
      <c r="M696" s="20">
        <v>-11.448851062796093</v>
      </c>
      <c r="N696" s="20">
        <v>-7.8503017676918354</v>
      </c>
      <c r="O696" s="20">
        <v>3.5220594367541463E-2</v>
      </c>
      <c r="P696" s="20">
        <v>0.18988494793143895</v>
      </c>
      <c r="Q696" s="20">
        <v>0.10263905196173445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0.11976455122490415</v>
      </c>
      <c r="W696" s="3">
        <f t="shared" si="96"/>
        <v>0</v>
      </c>
      <c r="X696" s="3">
        <f t="shared" si="97"/>
        <v>0.26319771647306156</v>
      </c>
    </row>
    <row r="697" spans="1:24" x14ac:dyDescent="0.25">
      <c r="A697" s="35">
        <v>44680</v>
      </c>
      <c r="B697" s="36">
        <v>15</v>
      </c>
      <c r="C697" s="18" t="str">
        <f t="shared" si="90"/>
        <v>44680_15</v>
      </c>
      <c r="D697" s="20">
        <v>183.04658398428464</v>
      </c>
      <c r="E697" s="20">
        <v>419.35561629711992</v>
      </c>
      <c r="F697" s="20">
        <v>391.0254779217758</v>
      </c>
      <c r="G697" s="20">
        <v>299.24130730369825</v>
      </c>
      <c r="H697" s="20">
        <v>9.5787593376956692E-2</v>
      </c>
      <c r="I697" s="20">
        <v>1.0997938248939025</v>
      </c>
      <c r="J697" s="20">
        <v>0.30541140364294339</v>
      </c>
      <c r="K697" s="20">
        <v>3.5387540736413445</v>
      </c>
      <c r="L697" s="20">
        <v>-1.7568365304186924</v>
      </c>
      <c r="M697" s="20">
        <v>-4.4402164725771636</v>
      </c>
      <c r="N697" s="20">
        <v>-3.1709881128137947</v>
      </c>
      <c r="O697" s="20">
        <v>1.794435899320863E-2</v>
      </c>
      <c r="P697" s="20">
        <v>0.13902177282006686</v>
      </c>
      <c r="Q697" s="20">
        <v>5.2773883068820665E-2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0</v>
      </c>
      <c r="W697" s="3">
        <f t="shared" si="96"/>
        <v>0</v>
      </c>
      <c r="X697" s="3">
        <f t="shared" si="97"/>
        <v>0</v>
      </c>
    </row>
    <row r="698" spans="1:24" x14ac:dyDescent="0.25">
      <c r="A698" s="35">
        <v>44680</v>
      </c>
      <c r="B698" s="36">
        <v>16</v>
      </c>
      <c r="C698" s="18" t="str">
        <f t="shared" si="90"/>
        <v>44680_16</v>
      </c>
      <c r="D698" s="20">
        <v>178.07879173680044</v>
      </c>
      <c r="E698" s="20">
        <v>411.7538227275104</v>
      </c>
      <c r="F698" s="20">
        <v>383.9322862529624</v>
      </c>
      <c r="G698" s="20">
        <v>290.90355684948543</v>
      </c>
      <c r="H698" s="20">
        <v>0.10328161770171712</v>
      </c>
      <c r="I698" s="20">
        <v>1.1240031123122278</v>
      </c>
      <c r="J698" s="20">
        <v>0.32834887671826657</v>
      </c>
      <c r="K698" s="20">
        <v>8.751792810924476</v>
      </c>
      <c r="L698" s="20">
        <v>6.848698084909091</v>
      </c>
      <c r="M698" s="20">
        <v>1.9817945018533485</v>
      </c>
      <c r="N698" s="20">
        <v>4.4936481074853134</v>
      </c>
      <c r="O698" s="20">
        <v>2.3250934384345313E-2</v>
      </c>
      <c r="P698" s="20">
        <v>0.17254351136721571</v>
      </c>
      <c r="Q698" s="20">
        <v>6.8168778861749504E-2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2.0144558592830646E-2</v>
      </c>
      <c r="W698" s="3">
        <f t="shared" si="96"/>
        <v>0</v>
      </c>
      <c r="X698" s="3">
        <f t="shared" si="97"/>
        <v>1.9402263314498826E-2</v>
      </c>
    </row>
    <row r="699" spans="1:24" x14ac:dyDescent="0.25">
      <c r="A699" s="35">
        <v>44680</v>
      </c>
      <c r="B699" s="36">
        <v>17</v>
      </c>
      <c r="C699" s="18" t="str">
        <f t="shared" si="90"/>
        <v>44680_17</v>
      </c>
      <c r="D699" s="20">
        <v>171.04794606201011</v>
      </c>
      <c r="E699" s="20">
        <v>395.87365151037454</v>
      </c>
      <c r="F699" s="20">
        <v>369.68171581035125</v>
      </c>
      <c r="G699" s="20">
        <v>279.46397476346328</v>
      </c>
      <c r="H699" s="20">
        <v>9.4708358078615329E-2</v>
      </c>
      <c r="I699" s="20">
        <v>1.0284435035575694</v>
      </c>
      <c r="J699" s="20">
        <v>0.3038817416689748</v>
      </c>
      <c r="K699" s="20">
        <v>11.101000930108555</v>
      </c>
      <c r="L699" s="20">
        <v>13.721860288781592</v>
      </c>
      <c r="M699" s="20">
        <v>11.213848534170578</v>
      </c>
      <c r="N699" s="20">
        <v>12.748700355347571</v>
      </c>
      <c r="O699" s="20">
        <v>1.022707265248032E-2</v>
      </c>
      <c r="P699" s="20">
        <v>0.1121140653407349</v>
      </c>
      <c r="Q699" s="20">
        <v>3.0454745597009766E-2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</v>
      </c>
      <c r="W699" s="3">
        <f t="shared" si="96"/>
        <v>0</v>
      </c>
      <c r="X699" s="3">
        <f t="shared" si="97"/>
        <v>0</v>
      </c>
    </row>
    <row r="700" spans="1:24" x14ac:dyDescent="0.25">
      <c r="A700" s="35">
        <v>44680</v>
      </c>
      <c r="B700" s="36">
        <v>18</v>
      </c>
      <c r="C700" s="18" t="str">
        <f t="shared" si="90"/>
        <v>44680_18</v>
      </c>
      <c r="D700" s="20">
        <v>166.3780913082158</v>
      </c>
      <c r="E700" s="20">
        <v>379.76258485757188</v>
      </c>
      <c r="F700" s="20">
        <v>358.21191980329957</v>
      </c>
      <c r="G700" s="20">
        <v>271.13427116984252</v>
      </c>
      <c r="H700" s="20">
        <v>8.8829932649026028E-2</v>
      </c>
      <c r="I700" s="20">
        <v>0.87881028166161212</v>
      </c>
      <c r="J700" s="20">
        <v>0.28772997516484972</v>
      </c>
      <c r="K700" s="20">
        <v>5.4037267471524917</v>
      </c>
      <c r="L700" s="20">
        <v>3.4946988233942458</v>
      </c>
      <c r="M700" s="20">
        <v>3.1433586984780435</v>
      </c>
      <c r="N700" s="20">
        <v>6.8091512286897729</v>
      </c>
      <c r="O700" s="20">
        <v>-3.3385891671166641E-3</v>
      </c>
      <c r="P700" s="20">
        <v>-2.5081635592011256E-4</v>
      </c>
      <c r="Q700" s="20">
        <v>-8.8379498399058128E-3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</v>
      </c>
      <c r="W700" s="3">
        <f t="shared" si="96"/>
        <v>0</v>
      </c>
      <c r="X700" s="3">
        <f t="shared" si="97"/>
        <v>0</v>
      </c>
    </row>
    <row r="701" spans="1:24" x14ac:dyDescent="0.25">
      <c r="A701" s="35">
        <v>44680</v>
      </c>
      <c r="B701" s="36">
        <v>19</v>
      </c>
      <c r="C701" s="18" t="str">
        <f t="shared" si="90"/>
        <v>44680_19</v>
      </c>
      <c r="D701" s="20">
        <v>182.68570760895847</v>
      </c>
      <c r="E701" s="20">
        <v>414.29125358016108</v>
      </c>
      <c r="F701" s="20">
        <v>396.7750026199767</v>
      </c>
      <c r="G701" s="20">
        <v>301.67003222844829</v>
      </c>
      <c r="H701" s="20">
        <v>0.11587902954070291</v>
      </c>
      <c r="I701" s="20">
        <v>1.0319811487224488</v>
      </c>
      <c r="J701" s="20">
        <v>0.36599018760475044</v>
      </c>
      <c r="K701" s="20">
        <v>1.9345582376772712</v>
      </c>
      <c r="L701" s="20">
        <v>-1.4590227311003672</v>
      </c>
      <c r="M701" s="20">
        <v>1.3767383012224954</v>
      </c>
      <c r="N701" s="20">
        <v>3.0581110838259908</v>
      </c>
      <c r="O701" s="20">
        <v>-8.0958724594051169E-3</v>
      </c>
      <c r="P701" s="20">
        <v>-4.5812891224791763E-2</v>
      </c>
      <c r="Q701" s="20">
        <v>-2.2695951253183102E-2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35">
        <v>44680</v>
      </c>
      <c r="B702" s="36">
        <v>20</v>
      </c>
      <c r="C702" s="18" t="str">
        <f t="shared" si="90"/>
        <v>44680_20</v>
      </c>
      <c r="D702" s="20">
        <v>190.56396904427487</v>
      </c>
      <c r="E702" s="20">
        <v>434.37988259593652</v>
      </c>
      <c r="F702" s="20">
        <v>419.21464781885408</v>
      </c>
      <c r="G702" s="20">
        <v>317.30595882260553</v>
      </c>
      <c r="H702" s="20">
        <v>0.12845158334201331</v>
      </c>
      <c r="I702" s="20">
        <v>1.1355510851496697</v>
      </c>
      <c r="J702" s="20">
        <v>0.40238698516201776</v>
      </c>
      <c r="K702" s="20">
        <v>-0.72740530145893079</v>
      </c>
      <c r="L702" s="20">
        <v>-6.7485560323527309</v>
      </c>
      <c r="M702" s="20">
        <v>-3.3440669366133062</v>
      </c>
      <c r="N702" s="20">
        <v>-0.76454466245519215</v>
      </c>
      <c r="O702" s="20">
        <v>-1.2559193488145447E-2</v>
      </c>
      <c r="P702" s="20">
        <v>-7.5233177526744272E-2</v>
      </c>
      <c r="Q702" s="20">
        <v>-3.5792793486159546E-2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35">
        <v>44680</v>
      </c>
      <c r="B703" s="36">
        <v>21</v>
      </c>
      <c r="C703" s="18" t="str">
        <f t="shared" si="90"/>
        <v>44680_21</v>
      </c>
      <c r="D703" s="20">
        <v>186.21611805506302</v>
      </c>
      <c r="E703" s="20">
        <v>427.3595642368868</v>
      </c>
      <c r="F703" s="20">
        <v>415.03575214082946</v>
      </c>
      <c r="G703" s="20">
        <v>312.29392374935571</v>
      </c>
      <c r="H703" s="20">
        <v>0.12788250959006303</v>
      </c>
      <c r="I703" s="20">
        <v>1.1319643880432158</v>
      </c>
      <c r="J703" s="20">
        <v>0.40138056288690716</v>
      </c>
      <c r="K703" s="20">
        <v>-5.9003426006230946</v>
      </c>
      <c r="L703" s="20">
        <v>-18.511089167424728</v>
      </c>
      <c r="M703" s="20">
        <v>-17.129421390115436</v>
      </c>
      <c r="N703" s="20">
        <v>-9.6687685789168505</v>
      </c>
      <c r="O703" s="20">
        <v>-1.4933030837229352E-2</v>
      </c>
      <c r="P703" s="20">
        <v>-9.2140026455805962E-2</v>
      </c>
      <c r="Q703" s="20">
        <v>-4.285722247563406E-2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35">
        <v>44680</v>
      </c>
      <c r="B704" s="36">
        <v>22</v>
      </c>
      <c r="C704" s="18" t="str">
        <f t="shared" si="90"/>
        <v>44680_22</v>
      </c>
      <c r="D704" s="20">
        <v>178.75025069679845</v>
      </c>
      <c r="E704" s="20">
        <v>411.17465002626534</v>
      </c>
      <c r="F704" s="20">
        <v>401.05442454211345</v>
      </c>
      <c r="G704" s="20">
        <v>300.6771747187538</v>
      </c>
      <c r="H704" s="20">
        <v>0.12515280189648542</v>
      </c>
      <c r="I704" s="20">
        <v>1.100493839928808</v>
      </c>
      <c r="J704" s="20">
        <v>0.39203295545862704</v>
      </c>
      <c r="K704" s="20">
        <v>-8.8905645698922804</v>
      </c>
      <c r="L704" s="20">
        <v>-26.107913119811609</v>
      </c>
      <c r="M704" s="20">
        <v>-25.186124975838535</v>
      </c>
      <c r="N704" s="20">
        <v>-14.937466246650875</v>
      </c>
      <c r="O704" s="20">
        <v>-1.4561647781123685E-2</v>
      </c>
      <c r="P704" s="20">
        <v>-9.9489048884379205E-2</v>
      </c>
      <c r="Q704" s="20">
        <v>-4.1656483961885711E-2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35">
        <v>44680</v>
      </c>
      <c r="B705" s="36">
        <v>23</v>
      </c>
      <c r="C705" s="18" t="str">
        <f t="shared" si="90"/>
        <v>44680_23</v>
      </c>
      <c r="D705" s="20">
        <v>166.49099902140068</v>
      </c>
      <c r="E705" s="20">
        <v>385.89408334927015</v>
      </c>
      <c r="F705" s="20">
        <v>376.79822519178003</v>
      </c>
      <c r="G705" s="20">
        <v>280.65273213677887</v>
      </c>
      <c r="H705" s="20">
        <v>0.11913816941933965</v>
      </c>
      <c r="I705" s="20">
        <v>1.0279096998290926</v>
      </c>
      <c r="J705" s="20">
        <v>0.3737955972145599</v>
      </c>
      <c r="K705" s="20">
        <v>-10.947346213664623</v>
      </c>
      <c r="L705" s="20">
        <v>-29.436908995246746</v>
      </c>
      <c r="M705" s="20">
        <v>-28.298375272317916</v>
      </c>
      <c r="N705" s="20">
        <v>-18.354118808617464</v>
      </c>
      <c r="O705" s="20">
        <v>-1.2991236207443056E-2</v>
      </c>
      <c r="P705" s="20">
        <v>-0.1054809026078842</v>
      </c>
      <c r="Q705" s="20">
        <v>-3.7265006531050617E-2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35">
        <v>44680</v>
      </c>
      <c r="B706" s="36">
        <v>24</v>
      </c>
      <c r="C706" s="18" t="str">
        <f t="shared" si="90"/>
        <v>44680_24</v>
      </c>
      <c r="D706" s="20">
        <v>153.34210015270745</v>
      </c>
      <c r="E706" s="20">
        <v>354.7271912663636</v>
      </c>
      <c r="F706" s="20">
        <v>345.619975763936</v>
      </c>
      <c r="G706" s="20">
        <v>257.02581012290176</v>
      </c>
      <c r="H706" s="20">
        <v>0.10830519685765827</v>
      </c>
      <c r="I706" s="20">
        <v>0.95226236988938517</v>
      </c>
      <c r="J706" s="20">
        <v>0.3420413152391294</v>
      </c>
      <c r="K706" s="20">
        <v>-12.288388744955942</v>
      </c>
      <c r="L706" s="20">
        <v>-32.408531314241593</v>
      </c>
      <c r="M706" s="20">
        <v>-31.093915512604262</v>
      </c>
      <c r="N706" s="20">
        <v>-20.87293254695647</v>
      </c>
      <c r="O706" s="20">
        <v>-1.6015437330433362E-2</v>
      </c>
      <c r="P706" s="20">
        <v>-0.11931450169035479</v>
      </c>
      <c r="Q706" s="20">
        <v>-4.6004980256207716E-2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35">
        <v>44681</v>
      </c>
      <c r="B707" s="36">
        <v>1</v>
      </c>
      <c r="C707" s="18" t="str">
        <f t="shared" si="90"/>
        <v>44681_1</v>
      </c>
      <c r="D707" s="20">
        <v>137.37593793311729</v>
      </c>
      <c r="E707" s="20">
        <v>316.02421806621805</v>
      </c>
      <c r="F707" s="20">
        <v>305.17015967159517</v>
      </c>
      <c r="G707" s="20">
        <v>228.37579780508403</v>
      </c>
      <c r="H707" s="20">
        <v>0.10156548235165569</v>
      </c>
      <c r="I707" s="20">
        <v>0.87149649545211527</v>
      </c>
      <c r="J707" s="20">
        <v>0.32167816935382648</v>
      </c>
      <c r="K707" s="20">
        <v>-13.910654693614815</v>
      </c>
      <c r="L707" s="20">
        <v>-36.38382534057785</v>
      </c>
      <c r="M707" s="20">
        <v>-34.44674878402212</v>
      </c>
      <c r="N707" s="20">
        <v>-23.56237343361347</v>
      </c>
      <c r="O707" s="20">
        <v>-1.6168653933225932E-2</v>
      </c>
      <c r="P707" s="20">
        <v>-0.12951834400215395</v>
      </c>
      <c r="Q707" s="20">
        <v>-4.6182920428342156E-2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35">
        <v>44681</v>
      </c>
      <c r="B708" s="36">
        <v>2</v>
      </c>
      <c r="C708" s="18" t="str">
        <f t="shared" si="90"/>
        <v>44681_2</v>
      </c>
      <c r="D708" s="20">
        <v>123.49472065588239</v>
      </c>
      <c r="E708" s="20">
        <v>282.37052723646963</v>
      </c>
      <c r="F708" s="20">
        <v>267.92440145666637</v>
      </c>
      <c r="G708" s="20">
        <v>202.71148792259731</v>
      </c>
      <c r="H708" s="20">
        <v>9.2615907101734674E-2</v>
      </c>
      <c r="I708" s="20">
        <v>0.78392008543434222</v>
      </c>
      <c r="J708" s="20">
        <v>0.2947900189193261</v>
      </c>
      <c r="K708" s="20">
        <v>-14.20460564173182</v>
      </c>
      <c r="L708" s="20">
        <v>-35.949949802222775</v>
      </c>
      <c r="M708" s="20">
        <v>-35.014218437838231</v>
      </c>
      <c r="N708" s="20">
        <v>-23.599849471935418</v>
      </c>
      <c r="O708" s="20">
        <v>-1.5209356485772339E-2</v>
      </c>
      <c r="P708" s="20">
        <v>-0.12498286696834525</v>
      </c>
      <c r="Q708" s="20">
        <v>-4.3227728919185512E-2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35">
        <v>44681</v>
      </c>
      <c r="B709" s="36">
        <v>3</v>
      </c>
      <c r="C709" s="18" t="str">
        <f t="shared" si="90"/>
        <v>44681_3</v>
      </c>
      <c r="D709" s="20">
        <v>113.71862209381783</v>
      </c>
      <c r="E709" s="20">
        <v>258.053466213739</v>
      </c>
      <c r="F709" s="20">
        <v>242.63486666986233</v>
      </c>
      <c r="G709" s="20">
        <v>184.4294644678896</v>
      </c>
      <c r="H709" s="20">
        <v>8.6747237158533982E-2</v>
      </c>
      <c r="I709" s="20">
        <v>0.72318552909047862</v>
      </c>
      <c r="J709" s="20">
        <v>0.27706764711903942</v>
      </c>
      <c r="K709" s="20">
        <v>-14.974325762397193</v>
      </c>
      <c r="L709" s="20">
        <v>-35.465058539626483</v>
      </c>
      <c r="M709" s="20">
        <v>-33.990161848609247</v>
      </c>
      <c r="N709" s="20">
        <v>-23.585979710933923</v>
      </c>
      <c r="O709" s="20">
        <v>-1.7039310749592394E-2</v>
      </c>
      <c r="P709" s="20">
        <v>-0.1376374776827585</v>
      </c>
      <c r="Q709" s="20">
        <v>-4.8579361299282753E-2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35">
        <v>44681</v>
      </c>
      <c r="B710" s="36">
        <v>4</v>
      </c>
      <c r="C710" s="18" t="str">
        <f t="shared" si="90"/>
        <v>44681_4</v>
      </c>
      <c r="D710" s="20">
        <v>107.93675673612809</v>
      </c>
      <c r="E710" s="20">
        <v>242.90307094287061</v>
      </c>
      <c r="F710" s="20">
        <v>226.61052740320952</v>
      </c>
      <c r="G710" s="20">
        <v>173.76595278079861</v>
      </c>
      <c r="H710" s="20">
        <v>8.4173988133121228E-2</v>
      </c>
      <c r="I710" s="20">
        <v>0.68491976663537846</v>
      </c>
      <c r="J710" s="20">
        <v>0.26853629574297805</v>
      </c>
      <c r="K710" s="20">
        <v>-15.127270989486389</v>
      </c>
      <c r="L710" s="20">
        <v>-36.001891423577419</v>
      </c>
      <c r="M710" s="20">
        <v>-34.463675910465824</v>
      </c>
      <c r="N710" s="20">
        <v>-23.614049704910766</v>
      </c>
      <c r="O710" s="20">
        <v>-1.6014056966490609E-2</v>
      </c>
      <c r="P710" s="20">
        <v>-0.13696790641881398</v>
      </c>
      <c r="Q710" s="20">
        <v>-4.5561942840617417E-2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35">
        <v>44681</v>
      </c>
      <c r="B711" s="36">
        <v>5</v>
      </c>
      <c r="C711" s="18" t="str">
        <f t="shared" si="90"/>
        <v>44681_5</v>
      </c>
      <c r="D711" s="20">
        <v>104.90104287587026</v>
      </c>
      <c r="E711" s="20">
        <v>235.15988279179894</v>
      </c>
      <c r="F711" s="20">
        <v>218.41809972941292</v>
      </c>
      <c r="G711" s="20">
        <v>167.69400099055605</v>
      </c>
      <c r="H711" s="20">
        <v>8.3717347821450738E-2</v>
      </c>
      <c r="I711" s="20">
        <v>0.6734158020166513</v>
      </c>
      <c r="J711" s="20">
        <v>0.26689287527227945</v>
      </c>
      <c r="K711" s="20">
        <v>-15.682428486040795</v>
      </c>
      <c r="L711" s="20">
        <v>-37.534673246096894</v>
      </c>
      <c r="M711" s="20">
        <v>-35.681558426445982</v>
      </c>
      <c r="N711" s="20">
        <v>-24.437314635822389</v>
      </c>
      <c r="O711" s="20">
        <v>-1.6035153549587459E-2</v>
      </c>
      <c r="P711" s="20">
        <v>-0.13957991156568295</v>
      </c>
      <c r="Q711" s="20">
        <v>-4.5568547671823501E-2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35">
        <v>44681</v>
      </c>
      <c r="B712" s="36">
        <v>6</v>
      </c>
      <c r="C712" s="18" t="str">
        <f t="shared" si="90"/>
        <v>44681_6</v>
      </c>
      <c r="D712" s="20">
        <v>105.30609295381666</v>
      </c>
      <c r="E712" s="20">
        <v>235.18599297129182</v>
      </c>
      <c r="F712" s="20">
        <v>218.66747086145975</v>
      </c>
      <c r="G712" s="20">
        <v>167.57681735295205</v>
      </c>
      <c r="H712" s="20">
        <v>8.418948966114842E-2</v>
      </c>
      <c r="I712" s="20">
        <v>0.66973901063270025</v>
      </c>
      <c r="J712" s="20">
        <v>0.26817562719839955</v>
      </c>
      <c r="K712" s="20">
        <v>-15.327631807650146</v>
      </c>
      <c r="L712" s="20">
        <v>-37.913110778739991</v>
      </c>
      <c r="M712" s="20">
        <v>-36.071288710832924</v>
      </c>
      <c r="N712" s="20">
        <v>-24.128932215109035</v>
      </c>
      <c r="O712" s="20">
        <v>-1.5933000709633459E-2</v>
      </c>
      <c r="P712" s="20">
        <v>-0.1384074185527551</v>
      </c>
      <c r="Q712" s="20">
        <v>-4.5434554175349515E-2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35">
        <v>44681</v>
      </c>
      <c r="B713" s="36">
        <v>7</v>
      </c>
      <c r="C713" s="18" t="str">
        <f t="shared" si="90"/>
        <v>44681_7</v>
      </c>
      <c r="D713" s="20">
        <v>108.81901556385444</v>
      </c>
      <c r="E713" s="20">
        <v>243.12656699777349</v>
      </c>
      <c r="F713" s="20">
        <v>225.72640554004397</v>
      </c>
      <c r="G713" s="20">
        <v>173.18467243848897</v>
      </c>
      <c r="H713" s="20">
        <v>8.8730208976036395E-2</v>
      </c>
      <c r="I713" s="20">
        <v>0.70103436772620875</v>
      </c>
      <c r="J713" s="20">
        <v>0.28162848416580027</v>
      </c>
      <c r="K713" s="20">
        <v>-15.166313308373276</v>
      </c>
      <c r="L713" s="20">
        <v>-39.019923781787725</v>
      </c>
      <c r="M713" s="20">
        <v>-37.441868707798399</v>
      </c>
      <c r="N713" s="20">
        <v>-24.071951486290494</v>
      </c>
      <c r="O713" s="20">
        <v>-1.5991368918656202E-2</v>
      </c>
      <c r="P713" s="20">
        <v>-0.13965118602903379</v>
      </c>
      <c r="Q713" s="20">
        <v>-4.557633948618349E-2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35">
        <v>44681</v>
      </c>
      <c r="B714" s="36">
        <v>8</v>
      </c>
      <c r="C714" s="18" t="str">
        <f t="shared" si="90"/>
        <v>44681_8</v>
      </c>
      <c r="D714" s="20">
        <v>112.39050865743805</v>
      </c>
      <c r="E714" s="20">
        <v>251.18313618956765</v>
      </c>
      <c r="F714" s="20">
        <v>231.65161249613905</v>
      </c>
      <c r="G714" s="20">
        <v>179.55479609993139</v>
      </c>
      <c r="H714" s="20">
        <v>8.3945270856794416E-2</v>
      </c>
      <c r="I714" s="20">
        <v>0.7154884790281435</v>
      </c>
      <c r="J714" s="20">
        <v>0.26887984553427557</v>
      </c>
      <c r="K714" s="20">
        <v>-14.55524289824605</v>
      </c>
      <c r="L714" s="20">
        <v>-38.300142263644233</v>
      </c>
      <c r="M714" s="20">
        <v>-39.29046473307416</v>
      </c>
      <c r="N714" s="20">
        <v>-23.470273848933271</v>
      </c>
      <c r="O714" s="20">
        <v>-1.5904584115420405E-2</v>
      </c>
      <c r="P714" s="20">
        <v>-0.12920676485269972</v>
      </c>
      <c r="Q714" s="20">
        <v>-4.5527476932789412E-2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35">
        <v>44681</v>
      </c>
      <c r="B715" s="36">
        <v>9</v>
      </c>
      <c r="C715" s="18" t="str">
        <f t="shared" si="90"/>
        <v>44681_9</v>
      </c>
      <c r="D715" s="20">
        <v>126.43291506818329</v>
      </c>
      <c r="E715" s="20">
        <v>287.68006146004763</v>
      </c>
      <c r="F715" s="20">
        <v>265.68406098827455</v>
      </c>
      <c r="G715" s="20">
        <v>205.32436221346262</v>
      </c>
      <c r="H715" s="20">
        <v>0.10612430171651135</v>
      </c>
      <c r="I715" s="20">
        <v>0.92494782245071872</v>
      </c>
      <c r="J715" s="20">
        <v>0.33427488084347295</v>
      </c>
      <c r="K715" s="20">
        <v>-13.042801893310143</v>
      </c>
      <c r="L715" s="20">
        <v>-35.762481351329619</v>
      </c>
      <c r="M715" s="20">
        <v>-37.399895000801116</v>
      </c>
      <c r="N715" s="20">
        <v>-23.411566278525878</v>
      </c>
      <c r="O715" s="20">
        <v>1.3413824640718178E-2</v>
      </c>
      <c r="P715" s="20">
        <v>1.5435055556050773E-2</v>
      </c>
      <c r="Q715" s="20">
        <v>3.8980332081518132E-2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35">
        <v>44681</v>
      </c>
      <c r="B716" s="36">
        <v>10</v>
      </c>
      <c r="C716" s="18" t="str">
        <f t="shared" ref="C716:C730" si="98">CONCATENATE(A716,"_",B716)</f>
        <v>44681_10</v>
      </c>
      <c r="D716" s="20">
        <v>140.50792940951874</v>
      </c>
      <c r="E716" s="20">
        <v>325.27515749550321</v>
      </c>
      <c r="F716" s="20">
        <v>303.42276576774742</v>
      </c>
      <c r="G716" s="20">
        <v>233.36156966650452</v>
      </c>
      <c r="H716" s="20">
        <v>0.12157596156235069</v>
      </c>
      <c r="I716" s="20">
        <v>1.0881416614443815</v>
      </c>
      <c r="J716" s="20">
        <v>0.37941093478418431</v>
      </c>
      <c r="K716" s="20">
        <v>-13.407590436639948</v>
      </c>
      <c r="L716" s="20">
        <v>-36.696948014462045</v>
      </c>
      <c r="M716" s="20">
        <v>-38.165854137757549</v>
      </c>
      <c r="N716" s="20">
        <v>-26.726862452376679</v>
      </c>
      <c r="O716" s="20">
        <v>3.8846263507120775E-2</v>
      </c>
      <c r="P716" s="20">
        <v>0.15395474828560657</v>
      </c>
      <c r="Q716" s="20">
        <v>0.11234874149996391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0.1275727575940587</v>
      </c>
      <c r="W716" s="3">
        <f t="shared" si="96"/>
        <v>0</v>
      </c>
      <c r="X716" s="3">
        <f t="shared" si="97"/>
        <v>0.28312632947283833</v>
      </c>
    </row>
    <row r="717" spans="1:24" x14ac:dyDescent="0.25">
      <c r="A717" s="35">
        <v>44681</v>
      </c>
      <c r="B717" s="36">
        <v>11</v>
      </c>
      <c r="C717" s="18" t="str">
        <f t="shared" si="98"/>
        <v>44681_11</v>
      </c>
      <c r="D717" s="20">
        <v>149.31140851061198</v>
      </c>
      <c r="E717" s="20">
        <v>345.42762634891045</v>
      </c>
      <c r="F717" s="20">
        <v>325.02712775477914</v>
      </c>
      <c r="G717" s="20">
        <v>249.01755012838356</v>
      </c>
      <c r="H717" s="20">
        <v>0.11217855665101177</v>
      </c>
      <c r="I717" s="20">
        <v>1.0731277438728919</v>
      </c>
      <c r="J717" s="20">
        <v>0.35321436202777479</v>
      </c>
      <c r="K717" s="20">
        <v>-12.296571351332695</v>
      </c>
      <c r="L717" s="20">
        <v>-34.421397869008437</v>
      </c>
      <c r="M717" s="20">
        <v>-35.205963851449212</v>
      </c>
      <c r="N717" s="20">
        <v>-24.759835153643444</v>
      </c>
      <c r="O717" s="20">
        <v>3.2881704483395856E-2</v>
      </c>
      <c r="P717" s="20">
        <v>0.1423588192316633</v>
      </c>
      <c r="Q717" s="20">
        <v>9.5299556339537697E-2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8.1102690841394334E-2</v>
      </c>
      <c r="W717" s="3">
        <f t="shared" si="96"/>
        <v>0</v>
      </c>
      <c r="X717" s="3">
        <f t="shared" si="97"/>
        <v>0.19143449406344198</v>
      </c>
    </row>
    <row r="718" spans="1:24" x14ac:dyDescent="0.25">
      <c r="A718" s="35">
        <v>44681</v>
      </c>
      <c r="B718" s="36">
        <v>12</v>
      </c>
      <c r="C718" s="18" t="str">
        <f t="shared" si="98"/>
        <v>44681_12</v>
      </c>
      <c r="D718" s="20">
        <v>153.33662428429309</v>
      </c>
      <c r="E718" s="20">
        <v>354.59715032292019</v>
      </c>
      <c r="F718" s="20">
        <v>332.5620086627967</v>
      </c>
      <c r="G718" s="20">
        <v>255.21078828467421</v>
      </c>
      <c r="H718" s="20">
        <v>0.11336073416459867</v>
      </c>
      <c r="I718" s="20">
        <v>1.0798263034820941</v>
      </c>
      <c r="J718" s="20">
        <v>0.35638760768355177</v>
      </c>
      <c r="K718" s="20">
        <v>-10.734410155526842</v>
      </c>
      <c r="L718" s="20">
        <v>-30.481565816925187</v>
      </c>
      <c r="M718" s="20">
        <v>-31.837292961780154</v>
      </c>
      <c r="N718" s="20">
        <v>-22.074555348289781</v>
      </c>
      <c r="O718" s="20">
        <v>3.8112943302703865E-2</v>
      </c>
      <c r="P718" s="20">
        <v>0.16752189141384116</v>
      </c>
      <c r="Q718" s="20">
        <v>0.11061461500129174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0.14539730229086761</v>
      </c>
      <c r="W718" s="3">
        <f t="shared" si="96"/>
        <v>0</v>
      </c>
      <c r="X718" s="3">
        <f t="shared" si="97"/>
        <v>0.3284020296987521</v>
      </c>
    </row>
    <row r="719" spans="1:24" x14ac:dyDescent="0.25">
      <c r="A719" s="35">
        <v>44681</v>
      </c>
      <c r="B719" s="36">
        <v>13</v>
      </c>
      <c r="C719" s="18" t="str">
        <f t="shared" si="98"/>
        <v>44681_13</v>
      </c>
      <c r="D719" s="20">
        <v>155.97783075037137</v>
      </c>
      <c r="E719" s="20">
        <v>357.55223366844621</v>
      </c>
      <c r="F719" s="20">
        <v>337.78613687641513</v>
      </c>
      <c r="G719" s="20">
        <v>259.26546551378937</v>
      </c>
      <c r="H719" s="20">
        <v>0.11547770759695761</v>
      </c>
      <c r="I719" s="20">
        <v>1.0832440043811737</v>
      </c>
      <c r="J719" s="20">
        <v>0.36266825077747905</v>
      </c>
      <c r="K719" s="20">
        <v>-8.6367803219306172</v>
      </c>
      <c r="L719" s="20">
        <v>-25.451629809530843</v>
      </c>
      <c r="M719" s="20">
        <v>-26.126184141837246</v>
      </c>
      <c r="N719" s="20">
        <v>-18.49520812645568</v>
      </c>
      <c r="O719" s="20">
        <v>4.0529513669580464E-2</v>
      </c>
      <c r="P719" s="20">
        <v>0.18219709955871649</v>
      </c>
      <c r="Q719" s="20">
        <v>0.11771902669255682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0.17194598761737254</v>
      </c>
      <c r="W719" s="3">
        <f t="shared" si="96"/>
        <v>0</v>
      </c>
      <c r="X719" s="3">
        <f t="shared" si="97"/>
        <v>0.40625697930483196</v>
      </c>
    </row>
    <row r="720" spans="1:24" x14ac:dyDescent="0.25">
      <c r="A720" s="35">
        <v>44681</v>
      </c>
      <c r="B720" s="36">
        <v>14</v>
      </c>
      <c r="C720" s="18" t="str">
        <f t="shared" si="98"/>
        <v>44681_14</v>
      </c>
      <c r="D720" s="20">
        <v>160.1417169413194</v>
      </c>
      <c r="E720" s="20">
        <v>365.07006954087933</v>
      </c>
      <c r="F720" s="20">
        <v>346.43959198766237</v>
      </c>
      <c r="G720" s="20">
        <v>266.25217766029118</v>
      </c>
      <c r="H720" s="20">
        <v>0.11148588527029613</v>
      </c>
      <c r="I720" s="20">
        <v>1.0732024848449002</v>
      </c>
      <c r="J720" s="20">
        <v>0.3515170729315375</v>
      </c>
      <c r="K720" s="20">
        <v>-1.4794870630786074</v>
      </c>
      <c r="L720" s="20">
        <v>-13.674444461833158</v>
      </c>
      <c r="M720" s="20">
        <v>-16.67823672092667</v>
      </c>
      <c r="N720" s="20">
        <v>-9.5562528216559226</v>
      </c>
      <c r="O720" s="20">
        <v>3.4280376592531289E-2</v>
      </c>
      <c r="P720" s="20">
        <v>0.16263493869838352</v>
      </c>
      <c r="Q720" s="20">
        <v>9.9666893665700418E-2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9.8225503263823372E-2</v>
      </c>
      <c r="W720" s="3">
        <f t="shared" si="96"/>
        <v>0</v>
      </c>
      <c r="X720" s="3">
        <f t="shared" si="97"/>
        <v>0.22797805157240664</v>
      </c>
    </row>
    <row r="721" spans="1:24" x14ac:dyDescent="0.25">
      <c r="A721" s="35">
        <v>44681</v>
      </c>
      <c r="B721" s="36">
        <v>15</v>
      </c>
      <c r="C721" s="18" t="str">
        <f t="shared" si="98"/>
        <v>44681_15</v>
      </c>
      <c r="D721" s="20">
        <v>157.0200488303129</v>
      </c>
      <c r="E721" s="20">
        <v>361.33708335655371</v>
      </c>
      <c r="F721" s="20">
        <v>344.32015927015902</v>
      </c>
      <c r="G721" s="20">
        <v>262.43921979444758</v>
      </c>
      <c r="H721" s="20">
        <v>9.6562862846537464E-2</v>
      </c>
      <c r="I721" s="20">
        <v>1.0042230339255238</v>
      </c>
      <c r="J721" s="20">
        <v>0.30812878463104887</v>
      </c>
      <c r="K721" s="20">
        <v>0.70881345008851016</v>
      </c>
      <c r="L721" s="20">
        <v>-9.4216976583123095</v>
      </c>
      <c r="M721" s="20">
        <v>-12.995038642386893</v>
      </c>
      <c r="N721" s="20">
        <v>-5.2962426217120449</v>
      </c>
      <c r="O721" s="20">
        <v>1.1288144404507115E-2</v>
      </c>
      <c r="P721" s="20">
        <v>6.3648631405310463E-2</v>
      </c>
      <c r="Q721" s="20">
        <v>3.3453147798242641E-2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</v>
      </c>
      <c r="W721" s="3">
        <f t="shared" si="96"/>
        <v>0</v>
      </c>
      <c r="X721" s="3">
        <f t="shared" si="97"/>
        <v>0</v>
      </c>
    </row>
    <row r="722" spans="1:24" x14ac:dyDescent="0.25">
      <c r="A722" s="35">
        <v>44681</v>
      </c>
      <c r="B722" s="36">
        <v>16</v>
      </c>
      <c r="C722" s="18" t="str">
        <f t="shared" si="98"/>
        <v>44681_16</v>
      </c>
      <c r="D722" s="20">
        <v>151.44624087350851</v>
      </c>
      <c r="E722" s="20">
        <v>349.50183576432642</v>
      </c>
      <c r="F722" s="20">
        <v>332.49841623042721</v>
      </c>
      <c r="G722" s="20">
        <v>250.89889620882042</v>
      </c>
      <c r="H722" s="20">
        <v>9.7019888349288749E-2</v>
      </c>
      <c r="I722" s="20">
        <v>0.99003203335782275</v>
      </c>
      <c r="J722" s="20">
        <v>0.31019985707830167</v>
      </c>
      <c r="K722" s="20">
        <v>4.4653368018104267E-2</v>
      </c>
      <c r="L722" s="20">
        <v>-11.464644894403703</v>
      </c>
      <c r="M722" s="20">
        <v>-14.396992296935849</v>
      </c>
      <c r="N722" s="20">
        <v>-7.205475283836714</v>
      </c>
      <c r="O722" s="20">
        <v>9.2739063858927259E-3</v>
      </c>
      <c r="P722" s="20">
        <v>4.744857945501435E-2</v>
      </c>
      <c r="Q722" s="20">
        <v>2.7645603728008714E-2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</v>
      </c>
      <c r="W722" s="3">
        <f t="shared" si="96"/>
        <v>0</v>
      </c>
      <c r="X722" s="3">
        <f t="shared" si="97"/>
        <v>0</v>
      </c>
    </row>
    <row r="723" spans="1:24" x14ac:dyDescent="0.25">
      <c r="A723" s="35">
        <v>44681</v>
      </c>
      <c r="B723" s="36">
        <v>17</v>
      </c>
      <c r="C723" s="18" t="str">
        <f t="shared" si="98"/>
        <v>44681_17</v>
      </c>
      <c r="D723" s="20">
        <v>145.304254115954</v>
      </c>
      <c r="E723" s="20">
        <v>337.35113188412259</v>
      </c>
      <c r="F723" s="20">
        <v>321.34584674309139</v>
      </c>
      <c r="G723" s="20">
        <v>241.01042792307425</v>
      </c>
      <c r="H723" s="20">
        <v>9.3358131055108831E-2</v>
      </c>
      <c r="I723" s="20">
        <v>0.92549788618571216</v>
      </c>
      <c r="J723" s="20">
        <v>0.30058833246383265</v>
      </c>
      <c r="K723" s="20">
        <v>-0.53377988271174903</v>
      </c>
      <c r="L723" s="20">
        <v>-10.363980272860109</v>
      </c>
      <c r="M723" s="20">
        <v>-12.764602490257662</v>
      </c>
      <c r="N723" s="20">
        <v>-6.0483084220972216</v>
      </c>
      <c r="O723" s="20">
        <v>3.0736758294276755E-3</v>
      </c>
      <c r="P723" s="20">
        <v>1.6087694313429556E-2</v>
      </c>
      <c r="Q723" s="20">
        <v>9.7604557921585726E-3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</v>
      </c>
      <c r="W723" s="3">
        <f t="shared" si="96"/>
        <v>0</v>
      </c>
      <c r="X723" s="3">
        <f t="shared" si="97"/>
        <v>0</v>
      </c>
    </row>
    <row r="724" spans="1:24" x14ac:dyDescent="0.25">
      <c r="A724" s="35">
        <v>44681</v>
      </c>
      <c r="B724" s="36">
        <v>18</v>
      </c>
      <c r="C724" s="18" t="str">
        <f t="shared" si="98"/>
        <v>44681_18</v>
      </c>
      <c r="D724" s="20">
        <v>146.17263397762906</v>
      </c>
      <c r="E724" s="20">
        <v>335.05858191638612</v>
      </c>
      <c r="F724" s="20">
        <v>321.16310542368882</v>
      </c>
      <c r="G724" s="20">
        <v>241.00613607290299</v>
      </c>
      <c r="H724" s="20">
        <v>9.0053865030951988E-2</v>
      </c>
      <c r="I724" s="20">
        <v>0.83117221329902358</v>
      </c>
      <c r="J724" s="20">
        <v>0.29081289678284794</v>
      </c>
      <c r="K724" s="20">
        <v>-2.4214272190013193</v>
      </c>
      <c r="L724" s="20">
        <v>-12.453256029990797</v>
      </c>
      <c r="M724" s="20">
        <v>-14.293231169990161</v>
      </c>
      <c r="N724" s="20">
        <v>-7.1115598687823081</v>
      </c>
      <c r="O724" s="20">
        <v>-7.2721245844183276E-3</v>
      </c>
      <c r="P724" s="20">
        <v>-4.2053380068460884E-2</v>
      </c>
      <c r="Q724" s="20">
        <v>-2.0221455949566973E-2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0</v>
      </c>
      <c r="W724" s="3">
        <f t="shared" si="96"/>
        <v>0</v>
      </c>
      <c r="X724" s="3">
        <f t="shared" si="97"/>
        <v>0</v>
      </c>
    </row>
    <row r="725" spans="1:24" x14ac:dyDescent="0.25">
      <c r="A725" s="35">
        <v>44681</v>
      </c>
      <c r="B725" s="36">
        <v>19</v>
      </c>
      <c r="C725" s="18" t="str">
        <f t="shared" si="98"/>
        <v>44681_19</v>
      </c>
      <c r="D725" s="20">
        <v>167.19431456355818</v>
      </c>
      <c r="E725" s="20">
        <v>378.19843978554889</v>
      </c>
      <c r="F725" s="20">
        <v>366.39539831210362</v>
      </c>
      <c r="G725" s="20">
        <v>277.08400676376561</v>
      </c>
      <c r="H725" s="20">
        <v>0.11285701016272673</v>
      </c>
      <c r="I725" s="20">
        <v>0.97835212628503299</v>
      </c>
      <c r="J725" s="20">
        <v>0.35763155385322859</v>
      </c>
      <c r="K725" s="20">
        <v>-3.5191376569826627</v>
      </c>
      <c r="L725" s="20">
        <v>-14.240684339952185</v>
      </c>
      <c r="M725" s="20">
        <v>-12.477356071740806</v>
      </c>
      <c r="N725" s="20">
        <v>-6.2500291505662062</v>
      </c>
      <c r="O725" s="20">
        <v>-1.0174221250595132E-2</v>
      </c>
      <c r="P725" s="20">
        <v>-7.746675722965489E-2</v>
      </c>
      <c r="Q725" s="20">
        <v>-2.882369798931185E-2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35">
        <v>44681</v>
      </c>
      <c r="B726" s="36">
        <v>20</v>
      </c>
      <c r="C726" s="18" t="str">
        <f t="shared" si="98"/>
        <v>44681_20</v>
      </c>
      <c r="D726" s="20">
        <v>176.65279434206514</v>
      </c>
      <c r="E726" s="20">
        <v>396.9980854842243</v>
      </c>
      <c r="F726" s="20">
        <v>387.09940470087997</v>
      </c>
      <c r="G726" s="20">
        <v>293.99841534244069</v>
      </c>
      <c r="H726" s="20">
        <v>0.12157695140104827</v>
      </c>
      <c r="I726" s="20">
        <v>1.0507564173273842</v>
      </c>
      <c r="J726" s="20">
        <v>0.38269435875590363</v>
      </c>
      <c r="K726" s="20">
        <v>-5.6241320449916739</v>
      </c>
      <c r="L726" s="20">
        <v>-19.253943585345688</v>
      </c>
      <c r="M726" s="20">
        <v>-16.283139741526007</v>
      </c>
      <c r="N726" s="20">
        <v>-8.9840981764151042</v>
      </c>
      <c r="O726" s="20">
        <v>-1.1623815668118282E-2</v>
      </c>
      <c r="P726" s="20">
        <v>-9.8492969159098859E-2</v>
      </c>
      <c r="Q726" s="20">
        <v>-3.3060737079195067E-2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35">
        <v>44681</v>
      </c>
      <c r="B727" s="36">
        <v>21</v>
      </c>
      <c r="C727" s="18" t="str">
        <f t="shared" si="98"/>
        <v>44681_21</v>
      </c>
      <c r="D727" s="20">
        <v>173.5761608974187</v>
      </c>
      <c r="E727" s="20">
        <v>392.47292362898185</v>
      </c>
      <c r="F727" s="20">
        <v>384.07169624350206</v>
      </c>
      <c r="G727" s="20">
        <v>290.88819820783579</v>
      </c>
      <c r="H727" s="20">
        <v>0.12143836416081417</v>
      </c>
      <c r="I727" s="20">
        <v>1.0460267156761822</v>
      </c>
      <c r="J727" s="20">
        <v>0.38205925355530634</v>
      </c>
      <c r="K727" s="20">
        <v>-8.2239796482225813</v>
      </c>
      <c r="L727" s="20">
        <v>-24.699767424388288</v>
      </c>
      <c r="M727" s="20">
        <v>-21.295617640424037</v>
      </c>
      <c r="N727" s="20">
        <v>-12.692992190082009</v>
      </c>
      <c r="O727" s="20">
        <v>-1.2793905924819948E-2</v>
      </c>
      <c r="P727" s="20">
        <v>-0.11400623932086343</v>
      </c>
      <c r="Q727" s="20">
        <v>-3.6552226075524025E-2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35">
        <v>44681</v>
      </c>
      <c r="B728" s="36">
        <v>22</v>
      </c>
      <c r="C728" s="18" t="str">
        <f t="shared" si="98"/>
        <v>44681_22</v>
      </c>
      <c r="D728" s="20">
        <v>168.99051511234748</v>
      </c>
      <c r="E728" s="20">
        <v>383.21417444085159</v>
      </c>
      <c r="F728" s="20">
        <v>375.12674900868586</v>
      </c>
      <c r="G728" s="20">
        <v>282.84319428368832</v>
      </c>
      <c r="H728" s="20">
        <v>0.12191345598673226</v>
      </c>
      <c r="I728" s="20">
        <v>1.0402315697754208</v>
      </c>
      <c r="J728" s="20">
        <v>0.38274814783983685</v>
      </c>
      <c r="K728" s="20">
        <v>-9.8636280028960623</v>
      </c>
      <c r="L728" s="20">
        <v>-29.569990612748885</v>
      </c>
      <c r="M728" s="20">
        <v>-25.383404009852896</v>
      </c>
      <c r="N728" s="20">
        <v>-15.995960111073956</v>
      </c>
      <c r="O728" s="20">
        <v>-1.4292377788450184E-2</v>
      </c>
      <c r="P728" s="20">
        <v>-0.1280272184486885</v>
      </c>
      <c r="Q728" s="20">
        <v>-4.0918450143022499E-2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35">
        <v>44681</v>
      </c>
      <c r="B729" s="36">
        <v>23</v>
      </c>
      <c r="C729" s="18" t="str">
        <f t="shared" si="98"/>
        <v>44681_23</v>
      </c>
      <c r="D729" s="20">
        <v>160.33502700458553</v>
      </c>
      <c r="E729" s="20">
        <v>365.77708882146135</v>
      </c>
      <c r="F729" s="20">
        <v>357.45283770642095</v>
      </c>
      <c r="G729" s="20">
        <v>268.44600470776612</v>
      </c>
      <c r="H729" s="20">
        <v>0.11903948269271476</v>
      </c>
      <c r="I729" s="20">
        <v>1.0075295209559036</v>
      </c>
      <c r="J729" s="20">
        <v>0.37401501881130239</v>
      </c>
      <c r="K729" s="20">
        <v>-11.100574350052337</v>
      </c>
      <c r="L729" s="20">
        <v>-33.015836046909648</v>
      </c>
      <c r="M729" s="20">
        <v>-29.067173001268959</v>
      </c>
      <c r="N729" s="20">
        <v>-18.490053381475668</v>
      </c>
      <c r="O729" s="20">
        <v>-1.3398974150037504E-2</v>
      </c>
      <c r="P729" s="20">
        <v>-0.12575176910172034</v>
      </c>
      <c r="Q729" s="20">
        <v>-3.8405805197436513E-2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35">
        <v>44681</v>
      </c>
      <c r="B730" s="36">
        <v>24</v>
      </c>
      <c r="C730" s="18" t="str">
        <f t="shared" si="98"/>
        <v>44681_24</v>
      </c>
      <c r="D730" s="20">
        <v>148.11370822404515</v>
      </c>
      <c r="E730" s="20">
        <v>340.13075119494965</v>
      </c>
      <c r="F730" s="20">
        <v>332.6982401864114</v>
      </c>
      <c r="G730" s="20">
        <v>247.96358516714764</v>
      </c>
      <c r="H730" s="20">
        <v>0.11263056551805277</v>
      </c>
      <c r="I730" s="20">
        <v>0.94168012175976867</v>
      </c>
      <c r="J730" s="20">
        <v>0.35554643984120904</v>
      </c>
      <c r="K730" s="20">
        <v>-11.312863196297972</v>
      </c>
      <c r="L730" s="20">
        <v>-34.048098491102714</v>
      </c>
      <c r="M730" s="20">
        <v>-30.369830311501968</v>
      </c>
      <c r="N730" s="20">
        <v>-19.426570885115623</v>
      </c>
      <c r="O730" s="20">
        <v>-1.4455755111294018E-2</v>
      </c>
      <c r="P730" s="20">
        <v>-0.13093488285805996</v>
      </c>
      <c r="Q730" s="20">
        <v>-4.1324262388319787E-2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19" customFormat="1" x14ac:dyDescent="0.25">
      <c r="A731" s="35"/>
      <c r="B731" s="36"/>
      <c r="C731" s="18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3"/>
      <c r="S731" s="3"/>
      <c r="T731" s="3"/>
      <c r="U731" s="3"/>
      <c r="V731" s="3"/>
      <c r="W731" s="3"/>
      <c r="X731" s="3"/>
    </row>
    <row r="732" spans="1:24" x14ac:dyDescent="0.25">
      <c r="A732" s="35"/>
      <c r="B732" s="36"/>
      <c r="C732" s="18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3"/>
      <c r="S732" s="3"/>
      <c r="T732" s="3"/>
      <c r="U732" s="3"/>
      <c r="V732" s="3"/>
      <c r="W732" s="3"/>
      <c r="X732" s="3"/>
    </row>
    <row r="733" spans="1:24" x14ac:dyDescent="0.25">
      <c r="A733" s="35"/>
      <c r="B733" s="36"/>
      <c r="C733" s="18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3"/>
      <c r="S733" s="3"/>
      <c r="T733" s="3"/>
      <c r="U733" s="3"/>
      <c r="V733" s="3"/>
      <c r="W733" s="3"/>
      <c r="X733" s="3"/>
    </row>
    <row r="734" spans="1:24" x14ac:dyDescent="0.25">
      <c r="A734" s="35"/>
      <c r="B734" s="36"/>
      <c r="C734" s="18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3"/>
      <c r="S734" s="3"/>
      <c r="T734" s="3"/>
      <c r="U734" s="3"/>
      <c r="V734" s="3"/>
      <c r="W734" s="3"/>
      <c r="X734" s="3"/>
    </row>
    <row r="735" spans="1:24" x14ac:dyDescent="0.25">
      <c r="A735" s="35"/>
      <c r="B735" s="36"/>
      <c r="C735" s="18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3"/>
      <c r="S735" s="3"/>
      <c r="T735" s="3"/>
      <c r="U735" s="3"/>
      <c r="V735" s="3"/>
      <c r="W735" s="3"/>
      <c r="X735" s="3"/>
    </row>
    <row r="736" spans="1:24" x14ac:dyDescent="0.25">
      <c r="A736" s="35"/>
      <c r="B736" s="36"/>
      <c r="C736" s="18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3"/>
      <c r="S736" s="3"/>
      <c r="T736" s="3"/>
      <c r="U736" s="3"/>
      <c r="V736" s="3"/>
      <c r="W736" s="3"/>
      <c r="X736" s="3"/>
    </row>
    <row r="737" spans="1:24" x14ac:dyDescent="0.25">
      <c r="A737" s="35"/>
      <c r="B737" s="36"/>
      <c r="C737" s="18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3"/>
      <c r="S737" s="3"/>
      <c r="T737" s="3"/>
      <c r="U737" s="3"/>
      <c r="V737" s="3"/>
      <c r="W737" s="3"/>
      <c r="X737" s="3"/>
    </row>
    <row r="738" spans="1:24" x14ac:dyDescent="0.25">
      <c r="A738" s="35"/>
      <c r="B738" s="36"/>
      <c r="C738" s="18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3"/>
      <c r="S738" s="3"/>
      <c r="T738" s="3"/>
      <c r="U738" s="3"/>
      <c r="V738" s="3"/>
      <c r="W738" s="3"/>
      <c r="X738" s="3"/>
    </row>
    <row r="739" spans="1:24" x14ac:dyDescent="0.25">
      <c r="A739" s="35"/>
      <c r="B739" s="36"/>
      <c r="C739" s="18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3"/>
      <c r="S739" s="3"/>
      <c r="T739" s="3"/>
      <c r="U739" s="3"/>
      <c r="V739" s="3"/>
      <c r="W739" s="3"/>
      <c r="X739" s="3"/>
    </row>
    <row r="740" spans="1:24" x14ac:dyDescent="0.25">
      <c r="A740" s="35"/>
      <c r="B740" s="36"/>
      <c r="C740" s="18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3"/>
      <c r="S740" s="3"/>
      <c r="T740" s="3"/>
      <c r="U740" s="3"/>
      <c r="V740" s="3"/>
      <c r="W740" s="3"/>
      <c r="X740" s="3"/>
    </row>
    <row r="741" spans="1:24" x14ac:dyDescent="0.25">
      <c r="A741" s="35"/>
      <c r="B741" s="36"/>
      <c r="C741" s="18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3"/>
      <c r="S741" s="3"/>
      <c r="T741" s="3"/>
      <c r="U741" s="3"/>
      <c r="V741" s="3"/>
      <c r="W741" s="3"/>
      <c r="X741" s="3"/>
    </row>
    <row r="742" spans="1:24" x14ac:dyDescent="0.25">
      <c r="A742" s="35"/>
      <c r="B742" s="36"/>
      <c r="C742" s="18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3"/>
      <c r="S742" s="3"/>
      <c r="T742" s="3"/>
      <c r="U742" s="3"/>
      <c r="V742" s="3"/>
      <c r="W742" s="3"/>
      <c r="X742" s="3"/>
    </row>
    <row r="743" spans="1:24" x14ac:dyDescent="0.25">
      <c r="A743" s="35"/>
      <c r="B743" s="36"/>
      <c r="C743" s="18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3"/>
      <c r="S743" s="3"/>
      <c r="T743" s="3"/>
      <c r="U743" s="3"/>
      <c r="V743" s="3"/>
      <c r="W743" s="3"/>
      <c r="X743" s="3"/>
    </row>
    <row r="744" spans="1:24" x14ac:dyDescent="0.25">
      <c r="A744" s="35"/>
      <c r="B744" s="36"/>
      <c r="C744" s="18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3"/>
      <c r="S744" s="3"/>
      <c r="T744" s="3"/>
      <c r="U744" s="3"/>
      <c r="V744" s="3"/>
      <c r="W744" s="3"/>
      <c r="X744" s="3"/>
    </row>
    <row r="745" spans="1:24" x14ac:dyDescent="0.25">
      <c r="A745" s="35"/>
      <c r="B745" s="36"/>
      <c r="C745" s="18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3"/>
      <c r="S745" s="3"/>
      <c r="T745" s="3"/>
      <c r="U745" s="3"/>
      <c r="V745" s="3"/>
      <c r="W745" s="3"/>
      <c r="X745" s="3"/>
    </row>
    <row r="746" spans="1:24" x14ac:dyDescent="0.25">
      <c r="A746" s="35"/>
      <c r="B746" s="36"/>
      <c r="C746" s="18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3"/>
      <c r="S746" s="3"/>
      <c r="T746" s="3"/>
      <c r="U746" s="3"/>
      <c r="V746" s="3"/>
      <c r="W746" s="3"/>
      <c r="X746" s="3"/>
    </row>
    <row r="747" spans="1:24" x14ac:dyDescent="0.25">
      <c r="A747" s="35"/>
      <c r="B747" s="36"/>
      <c r="C747" s="18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3"/>
      <c r="S747" s="3"/>
      <c r="T747" s="3"/>
      <c r="U747" s="3"/>
      <c r="V747" s="3"/>
      <c r="W747" s="3"/>
      <c r="X747" s="3"/>
    </row>
    <row r="748" spans="1:24" x14ac:dyDescent="0.25">
      <c r="A748" s="35"/>
      <c r="B748" s="36"/>
      <c r="C748" s="18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3"/>
      <c r="S748" s="3"/>
      <c r="T748" s="3"/>
      <c r="U748" s="3"/>
      <c r="V748" s="3"/>
      <c r="W748" s="3"/>
      <c r="X748" s="3"/>
    </row>
    <row r="749" spans="1:24" x14ac:dyDescent="0.25">
      <c r="A749" s="35"/>
      <c r="B749" s="36"/>
      <c r="C749" s="18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3"/>
      <c r="S749" s="3"/>
      <c r="T749" s="3"/>
      <c r="U749" s="3"/>
      <c r="V749" s="3"/>
      <c r="W749" s="3"/>
      <c r="X749" s="3"/>
    </row>
    <row r="750" spans="1:24" x14ac:dyDescent="0.25">
      <c r="A750" s="35"/>
      <c r="B750" s="36"/>
      <c r="C750" s="18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3"/>
      <c r="S750" s="3"/>
      <c r="T750" s="3"/>
      <c r="U750" s="3"/>
      <c r="V750" s="3"/>
      <c r="W750" s="3"/>
      <c r="X750" s="3"/>
    </row>
    <row r="751" spans="1:24" x14ac:dyDescent="0.25">
      <c r="A751" s="35"/>
      <c r="B751" s="36"/>
      <c r="C751" s="18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3"/>
      <c r="S751" s="3"/>
      <c r="T751" s="3"/>
      <c r="U751" s="3"/>
      <c r="V751" s="3"/>
      <c r="W751" s="3"/>
      <c r="X751" s="3"/>
    </row>
    <row r="752" spans="1:24" x14ac:dyDescent="0.25">
      <c r="A752" s="35"/>
      <c r="B752" s="36"/>
      <c r="C752" s="18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3"/>
      <c r="S752" s="3"/>
      <c r="T752" s="3"/>
      <c r="U752" s="3"/>
      <c r="V752" s="3"/>
      <c r="W752" s="3"/>
      <c r="X752" s="3"/>
    </row>
    <row r="753" spans="1:37" x14ac:dyDescent="0.25">
      <c r="A753" s="35"/>
      <c r="B753" s="36"/>
      <c r="C753" s="18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3"/>
      <c r="S753" s="3"/>
      <c r="T753" s="3"/>
      <c r="U753" s="3"/>
      <c r="V753" s="3"/>
      <c r="W753" s="3"/>
      <c r="X753" s="3"/>
    </row>
    <row r="754" spans="1:37" x14ac:dyDescent="0.25">
      <c r="A754" s="35"/>
      <c r="B754" s="36"/>
      <c r="C754" s="18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3"/>
      <c r="S754" s="3"/>
      <c r="T754" s="3"/>
      <c r="U754" s="3"/>
      <c r="V754" s="3"/>
      <c r="W754" s="3"/>
      <c r="X754" s="3"/>
    </row>
    <row r="755" spans="1:37" x14ac:dyDescent="0.25">
      <c r="C755" s="18"/>
      <c r="D755" s="32">
        <f>SUM(D11:D754)</f>
        <v>107465.9905344914</v>
      </c>
      <c r="E755" s="32">
        <f t="shared" ref="E755:X755" si="99">SUM(E11:E754)</f>
        <v>245513.38235595895</v>
      </c>
      <c r="F755" s="32">
        <f t="shared" si="99"/>
        <v>230963.1278004249</v>
      </c>
      <c r="G755" s="32">
        <f t="shared" si="99"/>
        <v>174666.06028556643</v>
      </c>
      <c r="H755" s="32">
        <f t="shared" si="99"/>
        <v>77.363376973555688</v>
      </c>
      <c r="I755" s="32">
        <f t="shared" si="99"/>
        <v>712.35545880210725</v>
      </c>
      <c r="J755" s="32">
        <f t="shared" si="99"/>
        <v>243.77469144774867</v>
      </c>
      <c r="K755" s="3">
        <f t="shared" si="99"/>
        <v>-8908.1083021172781</v>
      </c>
      <c r="L755" s="3">
        <f t="shared" si="99"/>
        <v>-21262.258383966138</v>
      </c>
      <c r="M755" s="3">
        <f t="shared" si="99"/>
        <v>-21292.347395362547</v>
      </c>
      <c r="N755" s="3">
        <f t="shared" si="99"/>
        <v>-17514.639467458921</v>
      </c>
      <c r="O755" s="3">
        <f t="shared" si="99"/>
        <v>2.439929467145264</v>
      </c>
      <c r="P755" s="3">
        <f t="shared" si="99"/>
        <v>17.574136416710186</v>
      </c>
      <c r="Q755" s="3">
        <f t="shared" si="99"/>
        <v>7.11059556547995</v>
      </c>
      <c r="R755" s="3">
        <f>SUM(R11:R754)</f>
        <v>0</v>
      </c>
      <c r="S755" s="3">
        <f t="shared" si="99"/>
        <v>0</v>
      </c>
      <c r="T755" s="3">
        <f t="shared" si="99"/>
        <v>0</v>
      </c>
      <c r="U755" s="3">
        <f t="shared" si="99"/>
        <v>0</v>
      </c>
      <c r="V755" s="3">
        <f t="shared" si="99"/>
        <v>28.596105759902443</v>
      </c>
      <c r="W755" s="3">
        <f t="shared" si="99"/>
        <v>59.364597104486776</v>
      </c>
      <c r="X755" s="3">
        <f t="shared" si="99"/>
        <v>70.510576038665349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/>
    </row>
    <row r="757" spans="1:37" x14ac:dyDescent="0.25">
      <c r="D757" s="33">
        <f>+SUM(D755:J755)*1000</f>
        <v>759642054.50366509</v>
      </c>
      <c r="K757" s="33">
        <f>+SUM(K755:Q755)*1000</f>
        <v>-68950228.887455553</v>
      </c>
    </row>
  </sheetData>
  <autoFilter ref="A10:AK757" xr:uid="{AE00AB06-19AB-4977-A41F-F8699F8EF887}"/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topLeftCell="A58" workbookViewId="0">
      <selection activeCell="B69" sqref="B69:B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2022-05-10T22:48:52Z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